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90" windowWidth="15480" windowHeight="8100" tabRatio="676" firstSheet="1" activeTab="5"/>
  </bookViews>
  <sheets>
    <sheet name="สรุป Position" sheetId="27" state="hidden" r:id="rId1"/>
    <sheet name="สรุป Top 5" sheetId="26" r:id="rId2"/>
    <sheet name="สรุปโครงการอื่นๆ" sheetId="25" r:id="rId3"/>
    <sheet name="สรุปรวม" sheetId="19" r:id="rId4"/>
    <sheet name=" ลักษณะโครงการ" sheetId="22" r:id="rId5"/>
    <sheet name="แผนพัฒนา" sheetId="29" r:id="rId6"/>
  </sheets>
  <definedNames>
    <definedName name="_xlnm._FilterDatabase" localSheetId="4" hidden="1">' ลักษณะโครงการ'!$A$4:$H$76</definedName>
    <definedName name="_xlnm.Print_Area" localSheetId="4">' ลักษณะโครงการ'!$A$1:$H$79</definedName>
    <definedName name="_xlnm.Print_Area" localSheetId="0">'สรุป Position'!#REF!</definedName>
    <definedName name="_xlnm.Print_Area" localSheetId="1">'สรุป Top 5'!$A$1:$J$15</definedName>
    <definedName name="_xlnm.Print_Area" localSheetId="2">สรุปโครงการอื่นๆ!$A$1:$J$15</definedName>
    <definedName name="_xlnm.Print_Area" localSheetId="3">สรุปรวม!$A$1:$J$16</definedName>
    <definedName name="_xlnm.Print_Titles" localSheetId="4">' ลักษณะโครงการ'!$4:$4</definedName>
  </definedNames>
  <calcPr calcId="125725" calcOnSave="0"/>
</workbook>
</file>

<file path=xl/calcChain.xml><?xml version="1.0" encoding="utf-8"?>
<calcChain xmlns="http://schemas.openxmlformats.org/spreadsheetml/2006/main">
  <c r="C77" i="22"/>
  <c r="F79"/>
  <c r="E79"/>
  <c r="D79"/>
  <c r="C79"/>
  <c r="F73" l="1"/>
  <c r="F63"/>
  <c r="F60"/>
  <c r="F28"/>
  <c r="D28" s="1"/>
  <c r="F10"/>
  <c r="C10" i="26"/>
  <c r="D10"/>
  <c r="F10"/>
  <c r="G10"/>
  <c r="H10"/>
  <c r="J10"/>
  <c r="C11"/>
  <c r="D11"/>
  <c r="F11"/>
  <c r="G11"/>
  <c r="H11"/>
  <c r="J11"/>
  <c r="C12"/>
  <c r="D12"/>
  <c r="G12"/>
  <c r="H12"/>
  <c r="J12"/>
  <c r="C8" i="25"/>
  <c r="D8"/>
  <c r="F8"/>
  <c r="G8"/>
  <c r="H8"/>
  <c r="J8"/>
  <c r="C9"/>
  <c r="D9"/>
  <c r="G9"/>
  <c r="H9"/>
  <c r="J9"/>
  <c r="C10"/>
  <c r="D10"/>
  <c r="F10"/>
  <c r="G10"/>
  <c r="H10"/>
  <c r="J10"/>
  <c r="C11"/>
  <c r="D11"/>
  <c r="F11"/>
  <c r="G11"/>
  <c r="H11"/>
  <c r="J11"/>
  <c r="C12"/>
  <c r="D12"/>
  <c r="F12"/>
  <c r="G12"/>
  <c r="H12"/>
  <c r="J12"/>
  <c r="C9" i="19"/>
  <c r="D9"/>
  <c r="F9"/>
  <c r="G9"/>
  <c r="H9"/>
  <c r="I9"/>
  <c r="J9"/>
  <c r="C10"/>
  <c r="D10"/>
  <c r="F10"/>
  <c r="G10"/>
  <c r="H10"/>
  <c r="J10"/>
  <c r="J11"/>
  <c r="H11"/>
  <c r="G11"/>
  <c r="D11"/>
  <c r="C11"/>
  <c r="H8"/>
  <c r="G8"/>
  <c r="D8"/>
  <c r="C8"/>
  <c r="J7"/>
  <c r="H7"/>
  <c r="G7"/>
  <c r="D7"/>
  <c r="C7"/>
  <c r="H6"/>
  <c r="G6"/>
  <c r="D6"/>
  <c r="C6"/>
  <c r="D76" i="22"/>
  <c r="D75"/>
  <c r="D72"/>
  <c r="D71"/>
  <c r="D70"/>
  <c r="D69"/>
  <c r="D68"/>
  <c r="D67"/>
  <c r="D66"/>
  <c r="D65"/>
  <c r="D64"/>
  <c r="D62"/>
  <c r="D61"/>
  <c r="D60"/>
  <c r="D59"/>
  <c r="D58"/>
  <c r="D57"/>
  <c r="D56"/>
  <c r="D55"/>
  <c r="D54"/>
  <c r="D53"/>
  <c r="D52"/>
  <c r="D51"/>
  <c r="D50"/>
  <c r="D49"/>
  <c r="D48"/>
  <c r="D47"/>
  <c r="D46"/>
  <c r="D45"/>
  <c r="D44"/>
  <c r="D43"/>
  <c r="D42"/>
  <c r="D41"/>
  <c r="D40"/>
  <c r="D39"/>
  <c r="D38"/>
  <c r="D37"/>
  <c r="D36"/>
  <c r="D35"/>
  <c r="D34"/>
  <c r="D33"/>
  <c r="D32"/>
  <c r="D31"/>
  <c r="D30"/>
  <c r="D29"/>
  <c r="D27"/>
  <c r="D26"/>
  <c r="D25"/>
  <c r="D24"/>
  <c r="D17"/>
  <c r="D16"/>
  <c r="D15"/>
  <c r="D14"/>
  <c r="D13"/>
  <c r="D12"/>
  <c r="J5" i="19"/>
  <c r="H5"/>
  <c r="G5"/>
  <c r="D5"/>
  <c r="C5"/>
  <c r="D10" i="22" l="1"/>
  <c r="D73"/>
  <c r="F9" i="25" s="1"/>
  <c r="J6" i="19"/>
  <c r="I6"/>
  <c r="I8"/>
  <c r="I11" i="26"/>
  <c r="I9" i="25"/>
  <c r="D63" i="22"/>
  <c r="J8" i="19"/>
  <c r="I10"/>
  <c r="I10" i="25"/>
  <c r="I12" i="26"/>
  <c r="I11" i="25"/>
  <c r="I8"/>
  <c r="I5" i="19"/>
  <c r="I7"/>
  <c r="I11"/>
  <c r="I12" i="25"/>
  <c r="G12" i="19"/>
  <c r="I10" i="26"/>
  <c r="F8" i="19"/>
  <c r="F12" i="26"/>
  <c r="J12" i="19"/>
  <c r="F11"/>
  <c r="C12"/>
  <c r="D12"/>
  <c r="H12"/>
  <c r="I12" l="1"/>
  <c r="E77" i="22"/>
  <c r="F77"/>
  <c r="D22"/>
  <c r="D21"/>
  <c r="D20"/>
  <c r="D18"/>
  <c r="F6" i="19" s="1"/>
  <c r="D8" i="22"/>
  <c r="D6"/>
  <c r="F7" i="19" l="1"/>
  <c r="E11"/>
  <c r="E7"/>
  <c r="E10" i="26"/>
  <c r="E11"/>
  <c r="E12"/>
  <c r="E8" i="25"/>
  <c r="E9"/>
  <c r="E10"/>
  <c r="E11"/>
  <c r="E12"/>
  <c r="E9" i="19"/>
  <c r="E10"/>
  <c r="E8"/>
  <c r="E6"/>
  <c r="E5"/>
  <c r="F5"/>
  <c r="D77" i="22"/>
  <c r="J14" i="19"/>
  <c r="I14"/>
  <c r="H14"/>
  <c r="G14"/>
  <c r="D14"/>
  <c r="C14"/>
  <c r="J7" i="25"/>
  <c r="I7"/>
  <c r="H7"/>
  <c r="G7"/>
  <c r="F7"/>
  <c r="E7"/>
  <c r="D7"/>
  <c r="C7"/>
  <c r="J6"/>
  <c r="J13" s="1"/>
  <c r="I6"/>
  <c r="I13" s="1"/>
  <c r="H6"/>
  <c r="H13" s="1"/>
  <c r="G6"/>
  <c r="G13" s="1"/>
  <c r="F6"/>
  <c r="F13" s="1"/>
  <c r="E6"/>
  <c r="D6"/>
  <c r="D13" s="1"/>
  <c r="C6"/>
  <c r="J9" i="26"/>
  <c r="I9"/>
  <c r="H9"/>
  <c r="G9"/>
  <c r="F9"/>
  <c r="E9"/>
  <c r="J8"/>
  <c r="I8"/>
  <c r="H8"/>
  <c r="G8"/>
  <c r="F8"/>
  <c r="E8"/>
  <c r="J7"/>
  <c r="I7"/>
  <c r="H7"/>
  <c r="G7"/>
  <c r="F7"/>
  <c r="E7"/>
  <c r="J6"/>
  <c r="I6"/>
  <c r="H6"/>
  <c r="G6"/>
  <c r="F6"/>
  <c r="D9"/>
  <c r="D8"/>
  <c r="D7"/>
  <c r="D6"/>
  <c r="E6"/>
  <c r="C9"/>
  <c r="C8"/>
  <c r="C7"/>
  <c r="C6"/>
  <c r="C13" i="25" l="1"/>
  <c r="G13" i="26"/>
  <c r="H13"/>
  <c r="I13"/>
  <c r="F13"/>
  <c r="J13"/>
  <c r="E13" i="25"/>
  <c r="F12" i="19"/>
  <c r="E12"/>
  <c r="E14" s="1"/>
  <c r="D13" i="26"/>
  <c r="F13" i="19"/>
  <c r="F14" l="1"/>
  <c r="F15" i="26"/>
  <c r="F15" i="25"/>
</calcChain>
</file>

<file path=xl/sharedStrings.xml><?xml version="1.0" encoding="utf-8"?>
<sst xmlns="http://schemas.openxmlformats.org/spreadsheetml/2006/main" count="382" uniqueCount="180">
  <si>
    <t>ยุทธศาสตร์</t>
  </si>
  <si>
    <t>ที่</t>
  </si>
  <si>
    <t>จำนวน</t>
  </si>
  <si>
    <t>ค่าใช้จ่ายบริหารงานจังหวัดแบบบูรณาการ</t>
  </si>
  <si>
    <t>รวมงบประมาณทั้งสิ้น</t>
  </si>
  <si>
    <t>บาท</t>
  </si>
  <si>
    <t>โครงการที่เสนอใช้งบประมาณจังหวัด</t>
  </si>
  <si>
    <t>เห็นควรสนับสนุนงบประมาณ</t>
  </si>
  <si>
    <t>ปรับลดงบประมาณ</t>
  </si>
  <si>
    <t>เห็นควรสนับสนุนงบประมาณ (บาท)</t>
  </si>
  <si>
    <t xml:space="preserve">ปรับลดงบประมาณ (บาท) </t>
  </si>
  <si>
    <t>กิจกรรม/ความเห็น</t>
  </si>
  <si>
    <t>ไม่ควรสนับสนุนงบประมาณ</t>
  </si>
  <si>
    <t>วงเงินปี 2557
(บาท)</t>
  </si>
  <si>
    <t>ลำดับความสำคัญจังหวัด</t>
  </si>
  <si>
    <t>ตำแหน่งจุดยืนของจังหวัด/ชื่อโครงการ</t>
  </si>
  <si>
    <t xml:space="preserve">หมายเหตุ : การจัดสรรตามกรอบวงเงินงบประมาณปี 2557 ตามเกณฑ์ของ ก.น.จ. </t>
  </si>
  <si>
    <t>ร้อยละที่ได้รับการจัดสรร</t>
  </si>
  <si>
    <t xml:space="preserve">      ร้อยละที่ได้รับการจัดสรร</t>
  </si>
  <si>
    <t>........................</t>
  </si>
  <si>
    <t>.........................</t>
  </si>
  <si>
    <t>หมายเหตุ : การจัดสรรตามกรอบวงเงินงบประมาณปี 2557 ตามเกณฑ์ของ ก.น.จ. ของ</t>
  </si>
  <si>
    <t>p</t>
  </si>
  <si>
    <t>o</t>
  </si>
  <si>
    <t>รหัสยุทธ</t>
  </si>
  <si>
    <t>รหัสTop5+อื่นๆ</t>
  </si>
  <si>
    <t>1. พัฒนาระบบการป้องกันความปลอดภัยในชีวิตและทรัพย์สินให้มีประสิทธิภาพ</t>
  </si>
  <si>
    <t>2. เสริมสร้างระบบชุมชน และสถาบันครอบครัวให้เข้มแข็งโดยน้อมนำเศรษฐกิจพอเพียงเป็นหลักในการดำรงชีวิตเพื่อยกระดับคุณภาพชีวิตของประชาชนให้มีความสุข สู่สังคมแห่งการเรียนรู้</t>
  </si>
  <si>
    <t>2. พัฒนาแหล่งน้ำและโครงข่ายคมนาคม/ส่งเสริมการท่องเที่ยวเชิงธรรมชาติ ประวัติศาสตร์ และวัฒนธรรม/พัฒนาให้เป็นเมืองน่าอยู่ (สร้างฐานรายได้ใหม่**)</t>
  </si>
  <si>
    <t>3. บริหารจัดการทรัพยากรธรรมชาติ และสิ่งแวดล้อมด้วยกระบวนการมีส่วนร่วมให้เกิดความสมดุลในระบบนิเวศน์และการใช้ประโยชน์</t>
  </si>
  <si>
    <t>4. พัฒนาระบบผังเมือง ระบบ Logistics โครงสร้างพื้นฐาน และแหล่งน้ำ เพื่อรองรับการขยายตัวทางเศรษฐกิจและสังคมของจังหวัด</t>
  </si>
  <si>
    <t>1. เมืองอุตสาหกรรมสะอาดและการท่องเที่ยวระดับนานาชาติ (รักษาฐานรายได้เดิม*)</t>
  </si>
  <si>
    <t>7. พัฒนากระบวนการผลิตสินค้าเกษตรสู่ระบบการผลิตคุณภาพสูงและพัฒนาเกษตรกรและสถาบันเกษตรกรให้มีขีดความสามารถในการแข่งขัน</t>
  </si>
  <si>
    <t>พัฒนาระบบการป้องกันความปลอดภัยในชีวิตและทรัพย์สินให้มีประสิทธิภาพ</t>
  </si>
  <si>
    <t>เสริมสร้างระบบชุมชน และสถาบันครอบครัวให้เข้มแข็งโดยน้อมนำเศรษฐกิจพอเพียงเป็นหลักในการดำรงชีวิตเพื่อยกระดับคุณภาพชีวิตของประชาชนให้มีความสุข สู่สังคมแห่งการเรียนรู้</t>
  </si>
  <si>
    <t>บริหารจัดการทรัพยากรธรรมชาติ และสิ่งแวดล้อมด้วยกระบวนการมีส่วนร่วมให้เกิดความสมดุลในระบบนิเวศน์และการใช้ประโยชน์</t>
  </si>
  <si>
    <t>พัฒนาระบบผังเมือง ระบบ Logistics โครงสร้างพื้นฐาน และแหล่งน้ำ เพื่อรองรับการขยายตัวทางเศรษฐกิจและสังคมของจังหวัด</t>
  </si>
  <si>
    <t>พัฒนากระบวนการผลิตสินค้าเกษตรสู่ระบบการผลิตคุณภาพสูงและพัฒนาเกษตรกรและสถาบันเกษตรกรให้มีขีดความสามารถในการแข่งขัน</t>
  </si>
  <si>
    <t>ปรับปรุงและพัฒนาแหล่งท่องเที่ยว กิจกรรมการท่องเที่ยวสินค้าและบริการด้านการท่องเที่ยวให้มีความหลากหลายได้มาตรฐานสากล และเป็นที่ประทับใจของนักท่องเที่ยวระดับนานาชาติ</t>
  </si>
  <si>
    <t>เสริมสร้างความเข้มแข็งด้านการผลิตและยกระดับคุณภาพผลิตภัณฑ์อุตสาหกรรมให้ได้มาตรฐานเป็นมิตรต่อสิ่งแวดล้อมและเพิ่มขีดความสามารถในการแข่งขัน</t>
  </si>
  <si>
    <t>รวม 7  ยุทธศาสตร์</t>
  </si>
  <si>
    <r>
      <rPr>
        <b/>
        <u/>
        <sz val="9"/>
        <rFont val="Tahoma"/>
        <family val="2"/>
      </rPr>
      <t xml:space="preserve">กิจกรรม </t>
    </r>
    <r>
      <rPr>
        <sz val="9"/>
        <rFont val="Tahoma"/>
        <family val="2"/>
      </rPr>
      <t xml:space="preserve">ปรับปรุงภูมิทัศน์คลองพานทอง 
</t>
    </r>
    <r>
      <rPr>
        <b/>
        <u/>
        <sz val="9"/>
        <rFont val="Tahoma"/>
        <family val="2"/>
      </rPr>
      <t>ความเห็น</t>
    </r>
    <r>
      <rPr>
        <sz val="9"/>
        <rFont val="Tahoma"/>
        <family val="2"/>
      </rPr>
      <t xml:space="preserve"> ปรับปรุงภูมิทัศน์คลองที่ถูกน้ำกัดเซาะ เพื่อพัฒนาเป็นแหล่งท่องเที่ยวของชุมชน</t>
    </r>
  </si>
  <si>
    <r>
      <rPr>
        <b/>
        <u/>
        <sz val="9"/>
        <rFont val="Tahoma"/>
        <family val="2"/>
      </rPr>
      <t xml:space="preserve">กิจกรรม </t>
    </r>
    <r>
      <rPr>
        <sz val="9"/>
        <rFont val="Tahoma"/>
        <family val="2"/>
      </rPr>
      <t xml:space="preserve">ปรับปรุงถนนคอนกรีตเสริมเหล์ก  กว้าง 3.5-5.5 ม. ยาว 412 ม. หนา 0.15 ม. พร้อมไหล่ทางลูกรัง
</t>
    </r>
    <r>
      <rPr>
        <b/>
        <u/>
        <sz val="9"/>
        <rFont val="Tahoma"/>
        <family val="2"/>
      </rPr>
      <t>ความเห็น</t>
    </r>
    <r>
      <rPr>
        <sz val="9"/>
        <rFont val="Tahoma"/>
        <family val="2"/>
      </rPr>
      <t xml:space="preserve"> ประชาชนสามารถเดินทางสัญจรและขนส่งผลผลิตทางการเกษตรได้อย่างสะดวก รวดเร็ว และปลอดภัย </t>
    </r>
  </si>
  <si>
    <r>
      <rPr>
        <b/>
        <u/>
        <sz val="9"/>
        <rFont val="Tahoma"/>
        <family val="2"/>
      </rPr>
      <t xml:space="preserve">กิจกรรม </t>
    </r>
    <r>
      <rPr>
        <sz val="9"/>
        <rFont val="Tahoma"/>
        <family val="2"/>
      </rPr>
      <t xml:space="preserve">ปรับปรุงถนนคอนกรีตเสริมเหล็ก  กว้าง 5.0 ม. ยาว 610 ม.
</t>
    </r>
    <r>
      <rPr>
        <b/>
        <u/>
        <sz val="9"/>
        <rFont val="Tahoma"/>
        <family val="2"/>
      </rPr>
      <t>ความเห็น</t>
    </r>
    <r>
      <rPr>
        <sz val="9"/>
        <rFont val="Tahoma"/>
        <family val="2"/>
      </rPr>
      <t xml:space="preserve"> ประชาชนสามารถเดินทางสัญจรและขนส่งผลผลิตทางการเกษตรได้อย่างสะดวก รวดเร็ว และปลอดภัย </t>
    </r>
  </si>
  <si>
    <r>
      <rPr>
        <b/>
        <u/>
        <sz val="9"/>
        <rFont val="Tahoma"/>
        <family val="2"/>
      </rPr>
      <t xml:space="preserve">กิจกรรม </t>
    </r>
    <r>
      <rPr>
        <sz val="9"/>
        <rFont val="Tahoma"/>
        <family val="2"/>
      </rPr>
      <t xml:space="preserve">กำหนดจุดละจัดวางทุ่นจอดเรือลำเลียงสินค้า 
</t>
    </r>
    <r>
      <rPr>
        <b/>
        <u/>
        <sz val="9"/>
        <rFont val="Tahoma"/>
        <family val="2"/>
      </rPr>
      <t xml:space="preserve">ความเห็น </t>
    </r>
    <r>
      <rPr>
        <sz val="9"/>
        <rFont val="Tahoma"/>
        <family val="2"/>
      </rPr>
      <t>จัดระเบียบการจอดเรือขนส่งสินค้าทางทะเลมให้เกิดความสะดวกและปลอดภัยกับผู้ประกอบการ ประชาชน และนักท่องเที่ยว  (จัดวางทุ่นจอดเรือลำเลียงสินค้า)</t>
    </r>
  </si>
  <si>
    <r>
      <rPr>
        <b/>
        <u/>
        <sz val="9"/>
        <rFont val="Tahoma"/>
        <family val="2"/>
      </rPr>
      <t>กิจกรรม</t>
    </r>
    <r>
      <rPr>
        <sz val="9"/>
        <rFont val="Tahoma"/>
        <family val="2"/>
      </rPr>
      <t xml:space="preserve"> ขุดลอกสระน้ำ กว้าง 120 ม. ลึก 4.0 ม. ยาว 160 ม.
</t>
    </r>
    <r>
      <rPr>
        <b/>
        <u/>
        <sz val="9"/>
        <rFont val="Tahoma"/>
        <family val="2"/>
      </rPr>
      <t xml:space="preserve">ความเห็น </t>
    </r>
    <r>
      <rPr>
        <sz val="9"/>
        <rFont val="Tahoma"/>
        <family val="2"/>
      </rPr>
      <t>ขุดลอกคสระน้ำเพื่อแก้ไขปัญหาขาดแคลนน้ำให้กับประชาชนในช่วงฤดูแล้ง</t>
    </r>
  </si>
  <si>
    <r>
      <rPr>
        <b/>
        <u/>
        <sz val="9"/>
        <rFont val="Tahoma"/>
        <family val="2"/>
      </rPr>
      <t>กิจกรรม</t>
    </r>
    <r>
      <rPr>
        <sz val="9"/>
        <rFont val="Tahoma"/>
        <family val="2"/>
      </rPr>
      <t xml:space="preserve"> ขุดลอกคลองอ่างแก้ว กว้าง 10.0 ม. ลึก 5.0 ม. ยาว 1,000 ม.
</t>
    </r>
    <r>
      <rPr>
        <b/>
        <u/>
        <sz val="9"/>
        <rFont val="Tahoma"/>
        <family val="2"/>
      </rPr>
      <t xml:space="preserve">ความเห็น </t>
    </r>
    <r>
      <rPr>
        <sz val="9"/>
        <rFont val="Tahoma"/>
        <family val="2"/>
      </rPr>
      <t>ขุดลอกคลองเพื่อแก้ไขปัญหาขาดแคลนน้ำให้กับประชาชนในช่วงฤดูแล้ง</t>
    </r>
  </si>
  <si>
    <r>
      <rPr>
        <b/>
        <u/>
        <sz val="9"/>
        <rFont val="Tahoma"/>
        <family val="2"/>
      </rPr>
      <t>กิจกรรม</t>
    </r>
    <r>
      <rPr>
        <sz val="9"/>
        <rFont val="Tahoma"/>
        <family val="2"/>
      </rPr>
      <t xml:space="preserve"> ขุดลอกสระน้ำ กว้าง 40 ม. ลึก 5.0 ม. ยาว 80 ม.
</t>
    </r>
    <r>
      <rPr>
        <b/>
        <u/>
        <sz val="9"/>
        <rFont val="Tahoma"/>
        <family val="2"/>
      </rPr>
      <t xml:space="preserve">ความเห็น </t>
    </r>
    <r>
      <rPr>
        <sz val="9"/>
        <rFont val="Tahoma"/>
        <family val="2"/>
      </rPr>
      <t>ขุดลอกสระน้ำเพื่อแก้ไขปัญหาขาดแคลนน้ำให้กับประชาชนในช่วงฤดูแล้ง</t>
    </r>
  </si>
  <si>
    <r>
      <rPr>
        <b/>
        <u/>
        <sz val="9"/>
        <rFont val="Tahoma"/>
        <family val="2"/>
      </rPr>
      <t xml:space="preserve">กิจกรรม </t>
    </r>
    <r>
      <rPr>
        <sz val="9"/>
        <rFont val="Tahoma"/>
        <family val="2"/>
      </rPr>
      <t xml:space="preserve">ปรับปรุงถนนคอนกรีตเสริมเหล็ก พร้อมวางท่อระบายน้ำ กว้าง 6.0 ม. ยาว 425 หนา 0.15 ม. ไหล่ทางหินคลุกข้างละ 1.0 ม. 
</t>
    </r>
    <r>
      <rPr>
        <b/>
        <u/>
        <sz val="9"/>
        <rFont val="Tahoma"/>
        <family val="2"/>
      </rPr>
      <t>ความเห็น</t>
    </r>
    <r>
      <rPr>
        <sz val="9"/>
        <rFont val="Tahoma"/>
        <family val="2"/>
      </rPr>
      <t xml:space="preserve"> ประชาชนสามารถเดินทางสัญจรและขนส่งผลผลิตทางการเกษตรได้อย่างสะดวก รวดเร็ว และปลอดภัย </t>
    </r>
  </si>
  <si>
    <r>
      <rPr>
        <b/>
        <u/>
        <sz val="9"/>
        <rFont val="Tahoma"/>
        <family val="2"/>
      </rPr>
      <t xml:space="preserve">กิจกรรม </t>
    </r>
    <r>
      <rPr>
        <sz val="9"/>
        <rFont val="Tahoma"/>
        <family val="2"/>
      </rPr>
      <t xml:space="preserve">ก่อสร้างท่อระบายน้ำท่อเหลี่ยม คสล. ขนาด 1.80x1.80 จำนวน 2 ช่อง   ยาว 516 ม. หนา 0.2 ม.
</t>
    </r>
    <r>
      <rPr>
        <b/>
        <u/>
        <sz val="9"/>
        <rFont val="Tahoma"/>
        <family val="2"/>
      </rPr>
      <t>ความเห็น</t>
    </r>
    <r>
      <rPr>
        <sz val="9"/>
        <rFont val="Tahoma"/>
        <family val="2"/>
      </rPr>
      <t xml:space="preserve"> ประชาชนสามารถเดินทางสัญจรและขนส่งผลผลิตทางการเกษตรได้อย่างสะดวก รวดเร็ว และปลอดภัย </t>
    </r>
  </si>
  <si>
    <r>
      <rPr>
        <b/>
        <u/>
        <sz val="9"/>
        <rFont val="Tahoma"/>
        <family val="2"/>
      </rPr>
      <t xml:space="preserve">กิจกรรม </t>
    </r>
    <r>
      <rPr>
        <sz val="9"/>
        <rFont val="Tahoma"/>
        <family val="2"/>
      </rPr>
      <t xml:space="preserve">ปรับปรุงถนนคอนกรีตเสริมเหล็ก  กว้าง 5.0 ม. ยาว 1,9850 ม. หนา 0.20 ม. 
</t>
    </r>
    <r>
      <rPr>
        <b/>
        <u/>
        <sz val="9"/>
        <rFont val="Tahoma"/>
        <family val="2"/>
      </rPr>
      <t>ความเห็น</t>
    </r>
    <r>
      <rPr>
        <sz val="9"/>
        <rFont val="Tahoma"/>
        <family val="2"/>
      </rPr>
      <t xml:space="preserve"> ประชาชนสามารถเดินทางสัญจรและขนส่งผลผลิตทางการเกษตรได้อย่างสะดวก รวดเร็ว และปลอดภัย </t>
    </r>
  </si>
  <si>
    <r>
      <rPr>
        <b/>
        <u/>
        <sz val="9"/>
        <rFont val="Tahoma"/>
        <family val="2"/>
      </rPr>
      <t xml:space="preserve">กิจกรรม </t>
    </r>
    <r>
      <rPr>
        <sz val="9"/>
        <rFont val="Tahoma"/>
        <family val="2"/>
      </rPr>
      <t xml:space="preserve">ปรับปรุงถนนคอนกรีตเสริมเหล็ก  กว้าง 5.0 ม. ยาว 500 ม. หนา 0.15 ม. 
</t>
    </r>
    <r>
      <rPr>
        <b/>
        <u/>
        <sz val="9"/>
        <rFont val="Tahoma"/>
        <family val="2"/>
      </rPr>
      <t>ความเห็น</t>
    </r>
    <r>
      <rPr>
        <sz val="9"/>
        <rFont val="Tahoma"/>
        <family val="2"/>
      </rPr>
      <t xml:space="preserve"> ประชาชนสามารถเดินทางสัญจรและขนส่งผลผลิตทางการเกษตรได้อย่างสะดวก รวดเร็ว และปลอดภัย </t>
    </r>
  </si>
  <si>
    <r>
      <rPr>
        <b/>
        <u/>
        <sz val="9"/>
        <rFont val="Tahoma"/>
        <family val="2"/>
      </rPr>
      <t xml:space="preserve">กิจกรรม </t>
    </r>
    <r>
      <rPr>
        <sz val="9"/>
        <rFont val="Tahoma"/>
        <family val="2"/>
      </rPr>
      <t xml:space="preserve">ปรับปรุงถนนคอนกรีตเสริมเหล์ก  กว้าง 5.0 ม. ยาว 500 ม. หนา 0.15 ม. 
</t>
    </r>
    <r>
      <rPr>
        <b/>
        <u/>
        <sz val="9"/>
        <rFont val="Tahoma"/>
        <family val="2"/>
      </rPr>
      <t>ความเห็น</t>
    </r>
    <r>
      <rPr>
        <sz val="9"/>
        <rFont val="Tahoma"/>
        <family val="2"/>
      </rPr>
      <t xml:space="preserve"> ประชาชนสามารถเดินทางสัญจรและขนส่งผลผลิตทางการเกษตรได้อย่างสะดวก รวดเร็ว และปลอดภัย </t>
    </r>
  </si>
  <si>
    <r>
      <rPr>
        <b/>
        <u/>
        <sz val="9"/>
        <rFont val="Tahoma"/>
        <family val="2"/>
      </rPr>
      <t>กิจกรรม</t>
    </r>
    <r>
      <rPr>
        <sz val="9"/>
        <rFont val="Tahoma"/>
        <family val="2"/>
      </rPr>
      <t xml:space="preserve"> การจัดงานกิจกรรมเฉลิมพระเกียรติ 8.0 ล้านบาท จัดอบรมอาสาสมัคร ประชาชน ผู้ประสานพลังแผ่นดิน และเยาวชน เกี่ยวกับสร้างความเข้มแข็งและต้านยาเสพติด 12.0 ล้านบาท
</t>
    </r>
    <r>
      <rPr>
        <b/>
        <u/>
        <sz val="9"/>
        <rFont val="Tahoma"/>
        <family val="2"/>
      </rPr>
      <t>ความเห็น</t>
    </r>
    <r>
      <rPr>
        <b/>
        <sz val="9"/>
        <rFont val="Tahoma"/>
        <family val="2"/>
      </rPr>
      <t xml:space="preserve"> </t>
    </r>
    <r>
      <rPr>
        <sz val="9"/>
        <rFont val="Tahoma"/>
        <family val="2"/>
      </rPr>
      <t xml:space="preserve">การฝึกอบรมด้านความมั่นคง </t>
    </r>
  </si>
  <si>
    <r>
      <rPr>
        <b/>
        <u/>
        <sz val="9"/>
        <rFont val="Tahoma"/>
        <family val="2"/>
      </rPr>
      <t>กิจกรรม</t>
    </r>
    <r>
      <rPr>
        <sz val="9"/>
        <rFont val="Tahoma"/>
        <family val="2"/>
      </rPr>
      <t xml:space="preserve"> ติดตั้งระบบกล้องโทรทัศน์วงจรปิด-CCTV จำนวน 43 ตัว 
</t>
    </r>
    <r>
      <rPr>
        <b/>
        <u/>
        <sz val="9"/>
        <rFont val="Tahoma"/>
        <family val="2"/>
      </rPr>
      <t>ความเห็น</t>
    </r>
    <r>
      <rPr>
        <sz val="9"/>
        <rFont val="Tahoma"/>
        <family val="2"/>
      </rPr>
      <t xml:space="preserve"> ป้องกันอาชญากรรม และดูแลรักษาความปลอดภัย เพื่อสร้างความเชื่อมั่นให้กับประชาชน </t>
    </r>
  </si>
  <si>
    <r>
      <rPr>
        <b/>
        <u/>
        <sz val="9"/>
        <rFont val="Tahoma"/>
        <family val="2"/>
      </rPr>
      <t>กิจกรรม</t>
    </r>
    <r>
      <rPr>
        <sz val="9"/>
        <rFont val="Tahoma"/>
        <family val="2"/>
      </rPr>
      <t xml:space="preserve"> ก่อสร้างอัฒจันทร์พร้อมห้องพักนักกีฬาคอนกรีตเสริมเหล็ก กว้าง 4 ม. ยาว 16 ม. สูง 8 เมตร พร้อมห้องน้ำและสาธาณูปโภค</t>
    </r>
    <r>
      <rPr>
        <b/>
        <u/>
        <sz val="9"/>
        <rFont val="Tahoma"/>
        <family val="2"/>
      </rPr>
      <t>ความเห็น</t>
    </r>
    <r>
      <rPr>
        <sz val="9"/>
        <rFont val="Tahoma"/>
        <family val="2"/>
      </rPr>
      <t xml:space="preserve"> สนับสนุนให้เด็กและเยาวชนใช้เวลาว่างหันมาเล่นกีฬาและออกกำลังกาย ห่างไกลยาเสพติด </t>
    </r>
  </si>
  <si>
    <r>
      <rPr>
        <b/>
        <u/>
        <sz val="9"/>
        <rFont val="Tahoma"/>
        <family val="2"/>
      </rPr>
      <t>กิจกรรม</t>
    </r>
    <r>
      <rPr>
        <sz val="9"/>
        <rFont val="Tahoma"/>
        <family val="2"/>
      </rPr>
      <t xml:space="preserve"> สร้างสนามฟุตซอล กว้าง 20 ม. ยาว 40 ม. พื้นหญ้าเทียม รัวเหล็กและอัฒจันทร์ และไปฟฟ้า 
</t>
    </r>
    <r>
      <rPr>
        <b/>
        <u/>
        <sz val="9"/>
        <rFont val="Tahoma"/>
        <family val="2"/>
      </rPr>
      <t xml:space="preserve">ความเห็น </t>
    </r>
    <r>
      <rPr>
        <sz val="9"/>
        <rFont val="Tahoma"/>
        <family val="2"/>
      </rPr>
      <t>สนับสนุนให้เด็กและเยาวชนใช้เวลาว่างหันมาเล่นกีฬาและออกกำลังกาย ห่างไกลยาเสพติด</t>
    </r>
  </si>
  <si>
    <r>
      <rPr>
        <b/>
        <u/>
        <sz val="9"/>
        <rFont val="Tahoma"/>
        <family val="2"/>
      </rPr>
      <t>กิจกรรม</t>
    </r>
    <r>
      <rPr>
        <sz val="9"/>
        <rFont val="Tahoma"/>
        <family val="2"/>
      </rPr>
      <t xml:space="preserve"> สร้างสนามฟุตบอลมาตรฐาน กว้าง 65 ม. ยาว 110 ม. ปูหญ้า ติดตั้งระบบสปริงเกอร์ ระบบระบายนื และระบบไฟฟ้า
</t>
    </r>
    <r>
      <rPr>
        <b/>
        <u/>
        <sz val="9"/>
        <rFont val="Tahoma"/>
        <family val="2"/>
      </rPr>
      <t>ความเห็น</t>
    </r>
    <r>
      <rPr>
        <sz val="9"/>
        <rFont val="Tahoma"/>
        <family val="2"/>
      </rPr>
      <t xml:space="preserve"> สนับสนุนให้เด็กและเยาวชนใช้เวลาว่างหันมาเล่นกีฬาและออกกำลังกาย ห่างไกลยาเสพติด และพัฒนาสุขภาพของประชาชน</t>
    </r>
  </si>
  <si>
    <r>
      <rPr>
        <b/>
        <u/>
        <sz val="9"/>
        <rFont val="Tahoma"/>
        <family val="2"/>
      </rPr>
      <t xml:space="preserve">กิจกรรม </t>
    </r>
    <r>
      <rPr>
        <sz val="9"/>
        <rFont val="Tahoma"/>
        <family val="2"/>
      </rPr>
      <t xml:space="preserve">สำรวจข้อมูลพื้นที่ป่าไม้ที่เสี่ยงต่อไฟป่า ประชาสัมพันธ์และสร้างการมีส่วนร่วมกับประชาชน ปลูกหน่อกล้วย จำนวน 75,000 หน่อ และปลูกกล้าหญ้าแฝก จำนวน 1,000,000 กล้า  
</t>
    </r>
    <r>
      <rPr>
        <b/>
        <u/>
        <sz val="9"/>
        <rFont val="Tahoma"/>
        <family val="2"/>
      </rPr>
      <t xml:space="preserve">ความเห็น </t>
    </r>
    <r>
      <rPr>
        <sz val="9"/>
        <rFont val="Tahoma"/>
        <family val="2"/>
      </rPr>
      <t>เพิ่มพื้นที่ป่าเปียก โดยใช้หน่อกล้วยและหญ้าแฝกให้เป็นแนวกั้นและควบคุมไฟป่า ฟื้นฟูระบบนิเวศน์ และลดภาวะโลกร้อน</t>
    </r>
  </si>
  <si>
    <r>
      <rPr>
        <b/>
        <u/>
        <sz val="9"/>
        <rFont val="Tahoma"/>
        <family val="2"/>
      </rPr>
      <t>กิจกรรม</t>
    </r>
    <r>
      <rPr>
        <sz val="9"/>
        <rFont val="Tahoma"/>
        <family val="2"/>
      </rPr>
      <t xml:space="preserve"> ปลูกป่า จำนวน 1,300 ไร่ ในบริเวณพื้นที่ป่าเสื่อมโทรม 
</t>
    </r>
    <r>
      <rPr>
        <b/>
        <u/>
        <sz val="9"/>
        <rFont val="Tahoma"/>
        <family val="2"/>
      </rPr>
      <t xml:space="preserve">ความเห็น </t>
    </r>
    <r>
      <rPr>
        <sz val="9"/>
        <rFont val="Tahoma"/>
        <family val="2"/>
      </rPr>
      <t>เพิ่มพื้นที่ป่า เพื่อฟื้นฟูระบบนิเวศน์และรักษาสภาพธรรมชาติแหล่งต้นน้ำลำธาร ให้คงอยู่ รวมทั้งลดการเกิดไฟป่า</t>
    </r>
  </si>
  <si>
    <r>
      <rPr>
        <b/>
        <u/>
        <sz val="9"/>
        <rFont val="Tahoma"/>
        <family val="2"/>
      </rPr>
      <t>กิจกรรม</t>
    </r>
    <r>
      <rPr>
        <sz val="9"/>
        <rFont val="Tahoma"/>
        <family val="2"/>
      </rPr>
      <t xml:space="preserve"> ปรับปรุงบ่อพักเดิม จำนวน 119 บ่อ และวางท่อ คสล. ขนาด 1.10x1.10 ม. จำนวน 30 บ่อ พร้อมท่อระบายน้ำ คสล. ขนาด 0.60 ม. จำนวน 374 ท่อน และปรับปรุงผิวจราจร กว้าง 8 ม. ยาว 825 ม.
</t>
    </r>
    <r>
      <rPr>
        <b/>
        <u/>
        <sz val="9"/>
        <rFont val="Tahoma"/>
        <family val="2"/>
      </rPr>
      <t>ความเห็น</t>
    </r>
    <r>
      <rPr>
        <sz val="9"/>
        <rFont val="Tahoma"/>
        <family val="2"/>
      </rPr>
      <t xml:space="preserve"> ประชาชนสามารถเดินทางสัญจรและขนส่งผลผลิตทางการเกษตรได้อย่างสะดวก รวดเร็ว และปลอดภัย </t>
    </r>
  </si>
  <si>
    <r>
      <rPr>
        <b/>
        <u/>
        <sz val="9"/>
        <rFont val="Tahoma"/>
        <family val="2"/>
      </rPr>
      <t xml:space="preserve">กิจกรรม </t>
    </r>
    <r>
      <rPr>
        <sz val="9"/>
        <rFont val="Tahoma"/>
        <family val="2"/>
      </rPr>
      <t xml:space="preserve">ปรับปรุงถนนแอลฟัสติกคอนกรีต กว้าง 6.0 ม. ยาว 2,150 ม. 
</t>
    </r>
    <r>
      <rPr>
        <b/>
        <u/>
        <sz val="9"/>
        <rFont val="Tahoma"/>
        <family val="2"/>
      </rPr>
      <t>ความเห็น</t>
    </r>
    <r>
      <rPr>
        <sz val="9"/>
        <rFont val="Tahoma"/>
        <family val="2"/>
      </rPr>
      <t xml:space="preserve"> ประชาชนสามารถเดินทางสัญจรและขนส่งผลผลิตทางการเกษตรได้อย่างสะดวก รวดเร็ว และปลอดภัย </t>
    </r>
  </si>
  <si>
    <r>
      <rPr>
        <b/>
        <u/>
        <sz val="9"/>
        <rFont val="Tahoma"/>
        <family val="2"/>
      </rPr>
      <t>กิจกรรม</t>
    </r>
    <r>
      <rPr>
        <sz val="9"/>
        <rFont val="Tahoma"/>
        <family val="2"/>
      </rPr>
      <t xml:space="preserve"> ขยายเขตท่อประปาความยาวรวม 30,618 ม.
</t>
    </r>
    <r>
      <rPr>
        <b/>
        <u/>
        <sz val="9"/>
        <rFont val="Tahoma"/>
        <family val="2"/>
      </rPr>
      <t>ความเห็น</t>
    </r>
    <r>
      <rPr>
        <sz val="9"/>
        <rFont val="Tahoma"/>
        <family val="2"/>
      </rPr>
      <t xml:space="preserve"> เพื่อให้ประชาชนมีน้ำอุปโภคบริโภคอย่างเพียงพอและทั่วถึง</t>
    </r>
  </si>
  <si>
    <r>
      <rPr>
        <b/>
        <u/>
        <sz val="9"/>
        <rFont val="Tahoma"/>
        <family val="2"/>
      </rPr>
      <t xml:space="preserve">กิจกรรม </t>
    </r>
    <r>
      <rPr>
        <sz val="9"/>
        <rFont val="Tahoma"/>
        <family val="2"/>
      </rPr>
      <t xml:space="preserve">ปรับปรุงถนนคอนกรีตเสริมเหล็ก กว้าง 6.0 ม. ยาว 553 ม. หนา 0.15 ม.
</t>
    </r>
    <r>
      <rPr>
        <b/>
        <u/>
        <sz val="9"/>
        <rFont val="Tahoma"/>
        <family val="2"/>
      </rPr>
      <t>ความเห็น</t>
    </r>
    <r>
      <rPr>
        <sz val="9"/>
        <rFont val="Tahoma"/>
        <family val="2"/>
      </rPr>
      <t xml:space="preserve"> ประชาชนสามารถเดินทางสัญจรและขนส่งผลผลิตทางการเกษตรได้อย่างสะดวก รวดเร็ว และปลอดภัย  (ในรายละเอียดตารางวงเงิน งบประมาณในค่าที่ดินและสิ่งก่อสร้างพิมพ์ผิด)</t>
    </r>
  </si>
  <si>
    <r>
      <rPr>
        <b/>
        <u/>
        <sz val="9"/>
        <rFont val="Tahoma"/>
        <family val="2"/>
      </rPr>
      <t xml:space="preserve">กิจกรรม </t>
    </r>
    <r>
      <rPr>
        <sz val="9"/>
        <rFont val="Tahoma"/>
        <family val="2"/>
      </rPr>
      <t xml:space="preserve">ปรับปรุงถนนคอนกรีตเสริมเหล็ก พร้อมวางท่อระบายน้ำ กว้าง 6.0 ม. ยาว 465 ม. หนา 0.20 ม.
</t>
    </r>
    <r>
      <rPr>
        <b/>
        <u/>
        <sz val="9"/>
        <rFont val="Tahoma"/>
        <family val="2"/>
      </rPr>
      <t>ความเห็น</t>
    </r>
    <r>
      <rPr>
        <sz val="9"/>
        <rFont val="Tahoma"/>
        <family val="2"/>
      </rPr>
      <t xml:space="preserve"> ประชาชนสามารถเดินทางสัญจรและขนส่งผลผลิตทางการเกษตรได้อย่างสะดวก รวดเร็ว และปลอดภัย </t>
    </r>
  </si>
  <si>
    <r>
      <rPr>
        <b/>
        <u/>
        <sz val="9"/>
        <rFont val="Tahoma"/>
        <family val="2"/>
      </rPr>
      <t xml:space="preserve">กิจกรรม </t>
    </r>
    <r>
      <rPr>
        <sz val="9"/>
        <rFont val="Tahoma"/>
        <family val="2"/>
      </rPr>
      <t xml:space="preserve">ปรับปรุงถนนคอนกรีตเสริมเหล็ก พร้อมวางท่อระบายน้ำ กว้าง 7.0 ม. ยาว 490 ม. หนา 0.20 ม. พร้อมไหล่ทางลูกรัง
</t>
    </r>
    <r>
      <rPr>
        <b/>
        <u/>
        <sz val="9"/>
        <rFont val="Tahoma"/>
        <family val="2"/>
      </rPr>
      <t>ความเห็น</t>
    </r>
    <r>
      <rPr>
        <sz val="9"/>
        <rFont val="Tahoma"/>
        <family val="2"/>
      </rPr>
      <t xml:space="preserve"> ประชาชนสามารถเดินทางสัญจรและขนส่งผลผลิตทางการเกษตรได้อย่างสะดวก รวดเร็ว และปลอดภัย </t>
    </r>
  </si>
  <si>
    <r>
      <rPr>
        <b/>
        <u/>
        <sz val="9"/>
        <rFont val="Tahoma"/>
        <family val="2"/>
      </rPr>
      <t>กิจกรรม</t>
    </r>
    <r>
      <rPr>
        <sz val="9"/>
        <rFont val="Tahoma"/>
        <family val="2"/>
      </rPr>
      <t xml:space="preserve"> ปรับปรุงถนนคอนกรีตเสริมเหล็ก กว้าง 5.0 ม. ยาว 290 ม. หนา 0.20 ม. วางท่อระบายน้ำ เส้นผ่าศูนย์กลาง 0.80 ม.และวางบ่อพัก ยาว 730 ม.
</t>
    </r>
    <r>
      <rPr>
        <b/>
        <u/>
        <sz val="9"/>
        <rFont val="Tahoma"/>
        <family val="2"/>
      </rPr>
      <t>ความเห็น</t>
    </r>
    <r>
      <rPr>
        <sz val="9"/>
        <rFont val="Tahoma"/>
        <family val="2"/>
      </rPr>
      <t xml:space="preserve"> ประชาชนสามารถเดินทางสัญจรและขนส่งผลผลิตทางการเกษตรได้อย่างสะดวก รวดเร็ว และปลอดภัย และลดปัญหาน้ำท่วมขัง</t>
    </r>
  </si>
  <si>
    <r>
      <rPr>
        <b/>
        <u/>
        <sz val="9"/>
        <rFont val="Tahoma"/>
        <family val="2"/>
      </rPr>
      <t>กิจกรรม</t>
    </r>
    <r>
      <rPr>
        <sz val="9"/>
        <rFont val="Tahoma"/>
        <family val="2"/>
      </rPr>
      <t xml:space="preserve"> ปรับปรุงถนนคอนกรีตเสริมเหล็ก กว้าง 9.0 ม. ยาว 735 ม. หนา 0.15 ม.พร้อมไหล่ทางข้างละ 1.50 ม. และขยายบล็อกคอนกรีตข้างละ 1.0 ม.
</t>
    </r>
    <r>
      <rPr>
        <b/>
        <u/>
        <sz val="9"/>
        <rFont val="Tahoma"/>
        <family val="2"/>
      </rPr>
      <t>ความเห็น</t>
    </r>
    <r>
      <rPr>
        <sz val="9"/>
        <rFont val="Tahoma"/>
        <family val="2"/>
      </rPr>
      <t xml:space="preserve"> ประชาชนสามารถเดินทางสัญจรและขนส่งผลผลิตทางการเกษตรได้อย่างสะดวก รวดเร็ว และปลอดภัย และลดปัญหาน้ำท่วมขัง</t>
    </r>
  </si>
  <si>
    <r>
      <rPr>
        <b/>
        <u/>
        <sz val="9"/>
        <rFont val="Tahoma"/>
        <family val="2"/>
      </rPr>
      <t xml:space="preserve">กิจกรรม </t>
    </r>
    <r>
      <rPr>
        <sz val="9"/>
        <rFont val="Tahoma"/>
        <family val="2"/>
      </rPr>
      <t xml:space="preserve">ปรับปรุงถนนคอนกรีตเสริมเหล์ก พร้อมวางท่อระบายน้ำ กว้าง 6.0 ม. ยาว 980 ม. หนา 0.20 ม. และวางท่อระบายน้ำเส้นผ่าศูนย์กลาง 0.60 ม.
</t>
    </r>
    <r>
      <rPr>
        <b/>
        <u/>
        <sz val="9"/>
        <rFont val="Tahoma"/>
        <family val="2"/>
      </rPr>
      <t>ความเห็น</t>
    </r>
    <r>
      <rPr>
        <sz val="9"/>
        <rFont val="Tahoma"/>
        <family val="2"/>
      </rPr>
      <t xml:space="preserve"> ประชาชนสามารถเดินทางสัญจรและขนส่งผลผลิตทางการเกษตรได้อย่างสะดวก รวดเร็ว และปลอดภัย </t>
    </r>
  </si>
  <si>
    <r>
      <rPr>
        <b/>
        <u/>
        <sz val="9"/>
        <rFont val="Tahoma"/>
        <family val="2"/>
      </rPr>
      <t>กิจกรรม</t>
    </r>
    <r>
      <rPr>
        <sz val="9"/>
        <rFont val="Tahoma"/>
        <family val="2"/>
      </rPr>
      <t xml:space="preserve"> ปรับปรุงถนนคอนกรีตเสริมเหล็ก กว้าง 5.0 ม. ยาว 290 ม. หนา 0.20 ม. วางท่อระบายน้ำ เส้นผ่าศูนย์กลาง 0.80 ม.และวางบ่อพัก
</t>
    </r>
    <r>
      <rPr>
        <b/>
        <u/>
        <sz val="9"/>
        <rFont val="Tahoma"/>
        <family val="2"/>
      </rPr>
      <t>ความเห็น</t>
    </r>
    <r>
      <rPr>
        <sz val="9"/>
        <rFont val="Tahoma"/>
        <family val="2"/>
      </rPr>
      <t xml:space="preserve"> ประชาชนสามารถเดินทางสัญจรและขนส่งผลผลิตทางการเกษตรได้อย่างสะดวก รวดเร็ว และปลอดภัย และลดปัญหาน้ำท่วมขัง</t>
    </r>
  </si>
  <si>
    <r>
      <rPr>
        <b/>
        <u/>
        <sz val="9"/>
        <rFont val="Tahoma"/>
        <family val="2"/>
      </rPr>
      <t>กิจกรรม</t>
    </r>
    <r>
      <rPr>
        <sz val="9"/>
        <rFont val="Tahoma"/>
        <family val="2"/>
      </rPr>
      <t xml:space="preserve"> ปรับปรุงถนนคอนกรีตเสริมเหล็ก กว้าง 5.0 ม. ยาว 757.0 ม. หนา 0.15 ม. วางท่อระบายน้ำ เส้นผ่าศูนย์กลาง 0.60 ม. ยาว 250 ม. วางบ่อพักระบายน้ำ เส้นผ่าศูนย์กลาง 0.60 จำนวน 26 บ่อ และฝาท่อ 26 ฝา
</t>
    </r>
    <r>
      <rPr>
        <b/>
        <u/>
        <sz val="9"/>
        <rFont val="Tahoma"/>
        <family val="2"/>
      </rPr>
      <t>ความเห็น</t>
    </r>
    <r>
      <rPr>
        <sz val="9"/>
        <rFont val="Tahoma"/>
        <family val="2"/>
      </rPr>
      <t xml:space="preserve"> ประชาชนสามารถเดินทางสัญจรและขนส่งผลผลิตทางการเกษตรได้อย่างสะดวก รวดเร็ว และปลอดภัย และลดปัญหาน้ำท่วมขัง</t>
    </r>
  </si>
  <si>
    <r>
      <rPr>
        <b/>
        <u/>
        <sz val="9"/>
        <rFont val="Tahoma"/>
        <family val="2"/>
      </rPr>
      <t xml:space="preserve">กิจกรรม </t>
    </r>
    <r>
      <rPr>
        <sz val="9"/>
        <rFont val="Tahoma"/>
        <family val="2"/>
      </rPr>
      <t xml:space="preserve">ก่อสร้างกำแพงดินคอนกรีตเสริมเหล็ก ทางเดินเท้า พร้อมราวกันตก ยาว 234 เมตณ 
</t>
    </r>
    <r>
      <rPr>
        <b/>
        <u/>
        <sz val="9"/>
        <rFont val="Tahoma"/>
        <family val="2"/>
      </rPr>
      <t>ความเห็น</t>
    </r>
    <r>
      <rPr>
        <sz val="9"/>
        <rFont val="Tahoma"/>
        <family val="2"/>
      </rPr>
      <t xml:space="preserve"> ปรับปรุงห้วยให้เป็นทางระบายน้ำจากอ่างเก็บน้ำ และน้ำผิวดินในช่วงฤดูน้ำหลาก </t>
    </r>
  </si>
  <si>
    <r>
      <rPr>
        <b/>
        <u/>
        <sz val="9"/>
        <rFont val="Tahoma"/>
        <family val="2"/>
      </rPr>
      <t xml:space="preserve">กิจกรรม </t>
    </r>
    <r>
      <rPr>
        <sz val="9"/>
        <rFont val="Tahoma"/>
        <family val="2"/>
      </rPr>
      <t xml:space="preserve">วางท่อระบายน้ำขนาด 0.80 ม. ยาว 500 ม. และท่อขนาด 0.60 ม. ความยาว 790 ม. 
</t>
    </r>
    <r>
      <rPr>
        <b/>
        <u/>
        <sz val="9"/>
        <rFont val="Tahoma"/>
        <family val="2"/>
      </rPr>
      <t>ความเห็น</t>
    </r>
    <r>
      <rPr>
        <sz val="9"/>
        <rFont val="Tahoma"/>
        <family val="2"/>
      </rPr>
      <t xml:space="preserve"> ประชาชนสามารถเดินทางสัญจรและขนส่งผลผลิตทางการเกษตรได้อย่างสะดวก รวดเร็ว และปลอดภัย </t>
    </r>
  </si>
  <si>
    <r>
      <rPr>
        <b/>
        <u/>
        <sz val="9"/>
        <rFont val="Tahoma"/>
        <family val="2"/>
      </rPr>
      <t>กิจกรรม</t>
    </r>
    <r>
      <rPr>
        <sz val="9"/>
        <rFont val="Tahoma"/>
        <family val="2"/>
      </rPr>
      <t xml:space="preserve"> ปรับปรุงท่อระบายน้ำ คสล. ขนาด 0.60 ม. พร้อมบ่อพัก คสบ. ยาว 625 ม.
</t>
    </r>
    <r>
      <rPr>
        <b/>
        <u/>
        <sz val="9"/>
        <rFont val="Tahoma"/>
        <family val="2"/>
      </rPr>
      <t>ความเห็น</t>
    </r>
    <r>
      <rPr>
        <sz val="9"/>
        <rFont val="Tahoma"/>
        <family val="2"/>
      </rPr>
      <t xml:space="preserve"> ประชาชนสามารถเดินทางสัญจรและขนส่งผลผลิตทางการเกษตรได้อย่างสะดวก รวดเร็ว และปลอดภัย </t>
    </r>
  </si>
  <si>
    <r>
      <rPr>
        <b/>
        <u/>
        <sz val="9"/>
        <rFont val="Tahoma"/>
        <family val="2"/>
      </rPr>
      <t xml:space="preserve">กิจกรรม </t>
    </r>
    <r>
      <rPr>
        <sz val="9"/>
        <rFont val="Tahoma"/>
        <family val="2"/>
      </rPr>
      <t xml:space="preserve">ปรับปรุงถนนคอนกรีตเสริมเหล็ก  กว้าง 6.0 ม. ยาว 457 ม. หนา 0.15 
</t>
    </r>
    <r>
      <rPr>
        <b/>
        <u/>
        <sz val="9"/>
        <rFont val="Tahoma"/>
        <family val="2"/>
      </rPr>
      <t>ความเห็น</t>
    </r>
    <r>
      <rPr>
        <sz val="9"/>
        <rFont val="Tahoma"/>
        <family val="2"/>
      </rPr>
      <t xml:space="preserve"> ประชาชนสามารถเดินทางสัญจรและขนส่งผลผลิตทางการเกษตรได้อย่างสะดวก รวดเร็ว และปลอดภัย </t>
    </r>
  </si>
  <si>
    <r>
      <rPr>
        <b/>
        <u/>
        <sz val="9"/>
        <rFont val="Tahoma"/>
        <family val="2"/>
      </rPr>
      <t xml:space="preserve">กิจกรรม </t>
    </r>
    <r>
      <rPr>
        <sz val="9"/>
        <rFont val="Tahoma"/>
        <family val="2"/>
      </rPr>
      <t xml:space="preserve">ปรับปรุงถนนคอนกรีตเสริมเหล็ก ช่วงที่ 1 กว้าง 7.0 ม. ยาว 116 ม. ช่วงที่ 2 กว้าง 4 ม. ยาว 1,176 ม. หนา 0.20 พร้อมวางท่อระบายน้ำ ขนาด 0.40 ม.ยาว 0.40 ม.
</t>
    </r>
    <r>
      <rPr>
        <b/>
        <u/>
        <sz val="9"/>
        <rFont val="Tahoma"/>
        <family val="2"/>
      </rPr>
      <t>ความเห็น</t>
    </r>
    <r>
      <rPr>
        <sz val="9"/>
        <rFont val="Tahoma"/>
        <family val="2"/>
      </rPr>
      <t xml:space="preserve"> ประชาชนสามารถเดินทางสัญจรและขนส่งผลผลิตทางการเกษตรได้อย่างสะดวก รวดเร็ว และปลอดภัย </t>
    </r>
  </si>
  <si>
    <r>
      <rPr>
        <b/>
        <u/>
        <sz val="9"/>
        <rFont val="Tahoma"/>
        <family val="2"/>
      </rPr>
      <t xml:space="preserve">กิจกรรม </t>
    </r>
    <r>
      <rPr>
        <sz val="9"/>
        <rFont val="Tahoma"/>
        <family val="2"/>
      </rPr>
      <t xml:space="preserve">ปรับปรุงถนนคอนกรีตเสริมเหล็ก  กว้าง 5.50 ม. ยาว 470 ม. หนา 0.15 ม. ยาว 300 ม. พร้อมวางท่อระบายน้ำ คสล. ขนาด 0.80 ม. ยาว 937 ม. บ่อพัก 94 บ่อ
</t>
    </r>
    <r>
      <rPr>
        <b/>
        <u/>
        <sz val="9"/>
        <rFont val="Tahoma"/>
        <family val="2"/>
      </rPr>
      <t>ความเห็น</t>
    </r>
    <r>
      <rPr>
        <sz val="9"/>
        <rFont val="Tahoma"/>
        <family val="2"/>
      </rPr>
      <t xml:space="preserve"> ประชาชนสามารถเดินทางสัญจรและขนส่งผลผลิตทางการเกษตรได้อย่างสะดวก รวดเร็ว และปลอดภัย </t>
    </r>
  </si>
  <si>
    <r>
      <rPr>
        <b/>
        <u/>
        <sz val="9"/>
        <rFont val="Tahoma"/>
        <family val="2"/>
      </rPr>
      <t xml:space="preserve">กิจกรรม </t>
    </r>
    <r>
      <rPr>
        <sz val="9"/>
        <rFont val="Tahoma"/>
        <family val="2"/>
      </rPr>
      <t xml:space="preserve">ก่อสร้างถนนคอนกรีตเสริมเหล็ก  กว้าง 6.0 ม. ยาว 425 ม.
</t>
    </r>
    <r>
      <rPr>
        <b/>
        <u/>
        <sz val="9"/>
        <rFont val="Tahoma"/>
        <family val="2"/>
      </rPr>
      <t>ความเห็น</t>
    </r>
    <r>
      <rPr>
        <sz val="9"/>
        <rFont val="Tahoma"/>
        <family val="2"/>
      </rPr>
      <t xml:space="preserve"> ประชาชนสามารถเดินทางสัญจรและขนส่งผลผลิตทางการเกษตรได้อย่างสะดวก รวดเร็ว และปลอดภัย </t>
    </r>
  </si>
  <si>
    <r>
      <rPr>
        <b/>
        <u/>
        <sz val="9"/>
        <rFont val="Tahoma"/>
        <family val="2"/>
      </rPr>
      <t xml:space="preserve">กิจกรรม </t>
    </r>
    <r>
      <rPr>
        <sz val="9"/>
        <rFont val="Tahoma"/>
        <family val="2"/>
      </rPr>
      <t xml:space="preserve">ปรับปรุงถนนคอนกรีตเสริมเหล็ก ถนนสายทางหลวง 3245-หลังเขา (ต่อเนื่อง) ม.3,4 ต.หนองเสือช้าง กว้าง 6.0 ม. ยาว 568 หนา 0.15 ม.
</t>
    </r>
    <r>
      <rPr>
        <b/>
        <u/>
        <sz val="9"/>
        <rFont val="Tahoma"/>
        <family val="2"/>
      </rPr>
      <t>ความเห็น</t>
    </r>
    <r>
      <rPr>
        <sz val="9"/>
        <rFont val="Tahoma"/>
        <family val="2"/>
      </rPr>
      <t xml:space="preserve"> ประชาชนสามารถเดินทางสัญจรและขนส่งผลผลิตทางการเกษตรได้อย่างสะดวก รวดเร็ว และปลอดภัย </t>
    </r>
  </si>
  <si>
    <r>
      <rPr>
        <b/>
        <u/>
        <sz val="9"/>
        <rFont val="Tahoma"/>
        <family val="2"/>
      </rPr>
      <t xml:space="preserve">กิจกรรม </t>
    </r>
    <r>
      <rPr>
        <sz val="9"/>
        <rFont val="Tahoma"/>
        <family val="2"/>
      </rPr>
      <t xml:space="preserve">ปรับปรุงถนนคอนกรีตเสริมเหล็ก พร้อมวางท่อระบายน้ำ กว้าง 5.0 ม. ยาว 550 ม. 
</t>
    </r>
    <r>
      <rPr>
        <b/>
        <u/>
        <sz val="9"/>
        <rFont val="Tahoma"/>
        <family val="2"/>
      </rPr>
      <t>ความเห็น</t>
    </r>
    <r>
      <rPr>
        <sz val="9"/>
        <rFont val="Tahoma"/>
        <family val="2"/>
      </rPr>
      <t xml:space="preserve"> ประชาชนสามารถเดินทางสัญจรและขนส่งผลผลิตทางการเกษตรได้อย่างสะดวก รวดเร็ว และปลอดภัย </t>
    </r>
  </si>
  <si>
    <r>
      <rPr>
        <b/>
        <u/>
        <sz val="9"/>
        <rFont val="Tahoma"/>
        <family val="2"/>
      </rPr>
      <t xml:space="preserve">กิจกรรม </t>
    </r>
    <r>
      <rPr>
        <sz val="9"/>
        <rFont val="Tahoma"/>
        <family val="2"/>
      </rPr>
      <t xml:space="preserve">ปรับปรุงถนนคอนกรีตเสริมเหล็ก  กว้าง 4.0 ม. ยาว 145 ม.
</t>
    </r>
    <r>
      <rPr>
        <b/>
        <u/>
        <sz val="9"/>
        <rFont val="Tahoma"/>
        <family val="2"/>
      </rPr>
      <t>ความเห็น</t>
    </r>
    <r>
      <rPr>
        <sz val="9"/>
        <rFont val="Tahoma"/>
        <family val="2"/>
      </rPr>
      <t xml:space="preserve"> ประชาชนสามารถเดินทางสัญจรและขนส่งผลผลิตทางการเกษตรได้อย่างสะดวก รวดเร็ว และปลอดภัย </t>
    </r>
  </si>
  <si>
    <r>
      <rPr>
        <b/>
        <u/>
        <sz val="9"/>
        <rFont val="Tahoma"/>
        <family val="2"/>
      </rPr>
      <t xml:space="preserve">กิจกรรม </t>
    </r>
    <r>
      <rPr>
        <sz val="9"/>
        <rFont val="Tahoma"/>
        <family val="2"/>
      </rPr>
      <t xml:space="preserve">ปรับปรุงถนนคอนกรีตเสริมเหล็ก  กว้าง 4.0 ม. ยาว 414 ม.
</t>
    </r>
    <r>
      <rPr>
        <b/>
        <u/>
        <sz val="9"/>
        <rFont val="Tahoma"/>
        <family val="2"/>
      </rPr>
      <t>ความเห็น</t>
    </r>
    <r>
      <rPr>
        <sz val="9"/>
        <rFont val="Tahoma"/>
        <family val="2"/>
      </rPr>
      <t xml:space="preserve"> ประชาชนสามารถเดินทางสัญจรและขนส่งผลผลิตทางการเกษตรได้อย่างสะดวก รวดเร็ว และปลอดภัย </t>
    </r>
  </si>
  <si>
    <r>
      <rPr>
        <b/>
        <u/>
        <sz val="9"/>
        <rFont val="Tahoma"/>
        <family val="2"/>
      </rPr>
      <t>กิจกรรม</t>
    </r>
    <r>
      <rPr>
        <sz val="9"/>
        <rFont val="Tahoma"/>
        <family val="2"/>
      </rPr>
      <t xml:space="preserve"> ขุดลอกคลองตะโหนด กว้าง 8.0 ม. ลึก 3.0 ม. ยาว 2,500 ม.
</t>
    </r>
    <r>
      <rPr>
        <b/>
        <u/>
        <sz val="9"/>
        <rFont val="Tahoma"/>
        <family val="2"/>
      </rPr>
      <t xml:space="preserve">ความเห็น </t>
    </r>
    <r>
      <rPr>
        <sz val="9"/>
        <rFont val="Tahoma"/>
        <family val="2"/>
      </rPr>
      <t>ขุดลอกคลองเพื่อแก้ไขปัญหาขาดแคลนน้ำให้กับประชาชนในช่วงฤดูแล้ง</t>
    </r>
  </si>
  <si>
    <r>
      <rPr>
        <b/>
        <u/>
        <sz val="9"/>
        <rFont val="Tahoma"/>
        <family val="2"/>
      </rPr>
      <t xml:space="preserve">กิจกรรม </t>
    </r>
    <r>
      <rPr>
        <sz val="9"/>
        <rFont val="Tahoma"/>
        <family val="2"/>
      </rPr>
      <t xml:space="preserve">ปรับปรุงถนนลูกรัง กว้าง 6.0 ม. ยาว 478 ม. หนา 0.15 ม. พร้อมไหล่ทาง 0.50 ม. 
</t>
    </r>
    <r>
      <rPr>
        <b/>
        <u/>
        <sz val="9"/>
        <rFont val="Tahoma"/>
        <family val="2"/>
      </rPr>
      <t>ความเห็น</t>
    </r>
    <r>
      <rPr>
        <sz val="9"/>
        <rFont val="Tahoma"/>
        <family val="2"/>
      </rPr>
      <t xml:space="preserve"> ประชาชนสามารถเดินทางสัญจรและขนส่งผลผลิตทางการเกษตรได้อย่างสะดวก รวดเร็ว และปลอดภัย</t>
    </r>
  </si>
  <si>
    <r>
      <rPr>
        <b/>
        <u/>
        <sz val="9"/>
        <rFont val="Tahoma"/>
        <family val="2"/>
      </rPr>
      <t xml:space="preserve">กิจกรรม </t>
    </r>
    <r>
      <rPr>
        <sz val="9"/>
        <rFont val="Tahoma"/>
        <family val="2"/>
      </rPr>
      <t xml:space="preserve">ปรับปรุงถนนลูกรัง กว้าง 6.0 ม. ยาว 470 ม. หนา 0.15 ม. พร้อมไหล่ทาง 0.50 ม. และวางท่อระบายน้ำ คสล. 0.60 ม. จำนวน 12 ท่อน และก่อสร้างกำแพง คสล. ป้องกันน้ำเซาะหน้าท่อ 2 ด้าน 
</t>
    </r>
    <r>
      <rPr>
        <b/>
        <u/>
        <sz val="9"/>
        <rFont val="Tahoma"/>
        <family val="2"/>
      </rPr>
      <t>ความเห็น</t>
    </r>
    <r>
      <rPr>
        <sz val="9"/>
        <rFont val="Tahoma"/>
        <family val="2"/>
      </rPr>
      <t xml:space="preserve"> ประชาชนสามารถเดินทางสัญจรและขนส่งผลผลิตทางการเกษตรได้อย่างสะดวก รวดเร็ว และปลอดภัย</t>
    </r>
  </si>
  <si>
    <r>
      <rPr>
        <b/>
        <u/>
        <sz val="9"/>
        <rFont val="Tahoma"/>
        <family val="2"/>
      </rPr>
      <t xml:space="preserve">กิจกรรม </t>
    </r>
    <r>
      <rPr>
        <sz val="9"/>
        <rFont val="Tahoma"/>
        <family val="2"/>
      </rPr>
      <t xml:space="preserve">ปรับปรุงถนนคอนกรีตเสริมเหล์ก พร้อมวางท่อระบายน้ำ กว้าง 6.0 ม. ยาว 534 ม. หนา 0.15 ม. และวางท่อระบายน้ำเส้นผ่าศูนย์กลาง 0.60 ม.
</t>
    </r>
    <r>
      <rPr>
        <b/>
        <u/>
        <sz val="9"/>
        <rFont val="Tahoma"/>
        <family val="2"/>
      </rPr>
      <t>ความเห็น</t>
    </r>
    <r>
      <rPr>
        <sz val="9"/>
        <rFont val="Tahoma"/>
        <family val="2"/>
      </rPr>
      <t xml:space="preserve"> ประชาชนสามารถเดินทางสัญจรและขนส่งผลผลิตทางการเกษตรได้อย่างสะดวก รวดเร็ว และปลอดภัย </t>
    </r>
  </si>
  <si>
    <r>
      <rPr>
        <b/>
        <u/>
        <sz val="9"/>
        <rFont val="Tahoma"/>
        <family val="2"/>
      </rPr>
      <t>กิจกรรม</t>
    </r>
    <r>
      <rPr>
        <sz val="9"/>
        <rFont val="Tahoma"/>
        <family val="2"/>
      </rPr>
      <t xml:space="preserve"> จัดตั้งกลุ่มเกษตรกรผู้ผลิตปุ๋ยอินทรีย์ ก่อสร้างโรงผลิตปุ๋ยอินทรีย์ พร้อมจัดซื้อวัสดุ ถ่ายทอดความรู้เทคโนโลยีการผลิตปุ๋ยอินทรีย์ และศึกษาดูงาน
</t>
    </r>
    <r>
      <rPr>
        <b/>
        <u/>
        <sz val="9"/>
        <rFont val="Tahoma"/>
        <family val="2"/>
      </rPr>
      <t>ความเห็น</t>
    </r>
    <r>
      <rPr>
        <sz val="9"/>
        <rFont val="Tahoma"/>
        <family val="2"/>
      </rPr>
      <t xml:space="preserve"> เพิ่มประสิทธิภาพการผลิตทางการเกษตรโดยการลดต้นทุนการผลิต และสร้างรายได้และอาชีพสู่ชุมชน</t>
    </r>
  </si>
  <si>
    <r>
      <rPr>
        <b/>
        <u/>
        <sz val="9"/>
        <rFont val="Tahoma"/>
        <family val="2"/>
      </rPr>
      <t>กิจกรรม</t>
    </r>
    <r>
      <rPr>
        <sz val="9"/>
        <rFont val="Tahoma"/>
        <family val="2"/>
      </rPr>
      <t xml:space="preserve"> 1) อบรมให้ความรู้การเพาะปลูกพืช อ้อย ยางพาราและปาล์มน้ำมัน และอบรมการทำปุ๋ยหมัก 0.4 ล้านบาท 2) อบรมการกรีดยาง พร้อมอุปกรณ์คนละ 1 ชุด 0.3 ล้านบาท 3) กอบรมการเก็บผลปาล์มนืมันพร้อมอุปกรณ์คนละ 1 ชุด 0.30 ล้านบาท 4) ขุดลอกอ่างเก็บน้ำบ้านอมพนม ม. 9 ต.ธาตุทอง มีความลึก เฉลี่ย 4.0 ม. ก้นอ่างกว้าง 10-90 ม. 5,416,000 บาท 5) โครงการก่อสร้างระบบประปาหมู่บ้านแบบหอถังสูง และวางท่อเมนประปาหมู่ที่ 7 บ้านหนองเสือช่อ และขุดขยายสระน้ำเดิม ลึก 6.0 ม. ปากสระกว้าว 60.0 ม.ยาว 200 ม. 1,960,000 บาท 6) โครงการปรับปรุงถนน คสล. สายวัดธาตุทอง ม.4,8 กว้าง 6.0 ม. ยาว 3,000 ม. หนา 0.15 ม. ไหล่ทางข้างละ 1.0 ม. 9,900,000 บาท 7) โครงการสร้างถนน คสล. สายซอยอ่างเก็บน้ำอมพนม ม.9 กว้าง 4.0 ม. ยาว 300 ม. หนา 0.15 ม. 660,000 บาท
</t>
    </r>
    <r>
      <rPr>
        <b/>
        <u/>
        <sz val="9"/>
        <rFont val="Tahoma"/>
        <family val="2"/>
      </rPr>
      <t>ความเห็น</t>
    </r>
    <r>
      <rPr>
        <sz val="9"/>
        <rFont val="Tahoma"/>
        <family val="2"/>
      </rPr>
      <t xml:space="preserve"> พัฒนาอาชีพทางการเกษตร และเสริมสร้างความเข้มแข็งด้านการเกษตร เพื่อสร้างรายได้ให้กับเกษตรกร</t>
    </r>
  </si>
  <si>
    <r>
      <rPr>
        <b/>
        <u/>
        <sz val="9"/>
        <rFont val="Tahoma"/>
        <family val="2"/>
      </rPr>
      <t>กิจกรรม</t>
    </r>
    <r>
      <rPr>
        <sz val="9"/>
        <rFont val="Tahoma"/>
        <family val="2"/>
      </rPr>
      <t xml:space="preserve"> ขยายทางเท้า คสล. ถนนคอนกรีตรอบเกาะสีชัง ช่วงที่ 1 กว้าง 3.0 ม. ยาว 922 ม. หนา 0.15 ม. และช่วงที่ 2 กว้าง 4.0 ม. ยาว 181 ม. ยาว 0.15 ม.
</t>
    </r>
    <r>
      <rPr>
        <b/>
        <u/>
        <sz val="9"/>
        <rFont val="Tahoma"/>
        <family val="2"/>
      </rPr>
      <t xml:space="preserve">ความเห็น </t>
    </r>
    <r>
      <rPr>
        <sz val="9"/>
        <rFont val="Tahoma"/>
        <family val="2"/>
      </rPr>
      <t>ปรับปรุงเส้นทางบริเวณเกาะสีชัง เพื่อพัฒนาเป็นแหล่งท่องเที่ยวใหม่</t>
    </r>
  </si>
  <si>
    <r>
      <rPr>
        <b/>
        <u/>
        <sz val="9"/>
        <rFont val="Tahoma"/>
        <family val="2"/>
      </rPr>
      <t xml:space="preserve">กิจกรรม </t>
    </r>
    <r>
      <rPr>
        <sz val="9"/>
        <rFont val="Tahoma"/>
        <family val="2"/>
      </rPr>
      <t xml:space="preserve">จัดทำประการังเทียมคอนกรีตเสริมเหล็ก ขนาด 1.50x1.50x1.50 บริเวณอ่าวถ้ำพัง จำนวน 250 ลูก และบริเวณอ่าวเขาขาด จำนวน 250 ลูก 
</t>
    </r>
    <r>
      <rPr>
        <b/>
        <u/>
        <sz val="9"/>
        <rFont val="Tahoma"/>
        <family val="2"/>
      </rPr>
      <t>ความเห็น</t>
    </r>
    <r>
      <rPr>
        <sz val="9"/>
        <rFont val="Tahoma"/>
        <family val="2"/>
      </rPr>
      <t xml:space="preserve"> ฟื้นฟูระบบนิวศน์ทางทะเล อนุรักษ์และเพิ่มทรัพยากรสัตว์น้ำ เพื่อเป็นแหล่งรายได้ให้กับประชาชนในพื้นที่ </t>
    </r>
  </si>
  <si>
    <r>
      <rPr>
        <b/>
        <u/>
        <sz val="9"/>
        <rFont val="Tahoma"/>
        <family val="2"/>
      </rPr>
      <t xml:space="preserve">กิจกรรม </t>
    </r>
    <r>
      <rPr>
        <sz val="9"/>
        <rFont val="Tahoma"/>
        <family val="2"/>
      </rPr>
      <t xml:space="preserve">สร้างสานกีฬา ม.4 ต.สำนักบก
</t>
    </r>
    <r>
      <rPr>
        <b/>
        <u/>
        <sz val="9"/>
        <rFont val="Tahoma"/>
        <family val="2"/>
      </rPr>
      <t>ความเห็น</t>
    </r>
    <r>
      <rPr>
        <sz val="9"/>
        <rFont val="Tahoma"/>
        <family val="2"/>
      </rPr>
      <t xml:space="preserve"> สนับสนุนให้เด็กและเยาวชนใช้เวลาว่างหันมาเล่นกีฬาและออกกำลังกาย ห่างไกลยาเสพติด</t>
    </r>
  </si>
  <si>
    <t>รายละเอียดโครงการไม่เพียงพอต่อการพิจารณาความจำเป็นเร่งด่วน ความเหมาะสม และความคุ้มค่าของโครงการตลอดจนควรใช้งบประมาณปกติของหน่วยงาน เนื่องจากเป็นภารกิจประจำของหน่วยงาน</t>
  </si>
  <si>
    <r>
      <rPr>
        <b/>
        <u/>
        <sz val="9"/>
        <rFont val="Tahoma"/>
        <family val="2"/>
      </rPr>
      <t xml:space="preserve">กิจกรรม </t>
    </r>
    <r>
      <rPr>
        <sz val="9"/>
        <rFont val="Tahoma"/>
        <family val="2"/>
      </rPr>
      <t xml:space="preserve">ขุดลอกคลอง 2 ช่วง ปริมาณดินขุด 800,000 ลบ.ม. (ช่วงละ 400,000 ลบ.ม.) 
</t>
    </r>
    <r>
      <rPr>
        <b/>
        <u/>
        <sz val="9"/>
        <rFont val="Tahoma"/>
        <family val="2"/>
      </rPr>
      <t xml:space="preserve">ความเห็น </t>
    </r>
    <r>
      <rPr>
        <sz val="9"/>
        <rFont val="Tahoma"/>
        <family val="2"/>
      </rPr>
      <t>เพื่อแก้ไขปัญหาน้ำท่วม และเก็บกักน้ำสำหรับใช้อุปโภคและบริโภค</t>
    </r>
  </si>
  <si>
    <r>
      <rPr>
        <b/>
        <u/>
        <sz val="9"/>
        <rFont val="Tahoma"/>
        <family val="2"/>
      </rPr>
      <t xml:space="preserve">กิจกรรม </t>
    </r>
    <r>
      <rPr>
        <sz val="9"/>
        <rFont val="Tahoma"/>
        <family val="2"/>
      </rPr>
      <t xml:space="preserve">ก่อสร้างฝาย คสล. สันฝายกว้าง 20 ม. พร้อมระบบส่งน้ำดิบน้ำดิบ และปรับปรุงระบบไฟฟ้า 
</t>
    </r>
    <r>
      <rPr>
        <b/>
        <u/>
        <sz val="9"/>
        <rFont val="Tahoma"/>
        <family val="2"/>
      </rPr>
      <t>ความเห็น</t>
    </r>
    <r>
      <rPr>
        <sz val="9"/>
        <rFont val="Tahoma"/>
        <family val="2"/>
      </rPr>
      <t xml:space="preserve"> พัฒนาระบบผลิตน้ำประปาเพื่อการอุปโภคบริโภคของประชาชนได้อย่างเพียงพอ</t>
    </r>
  </si>
  <si>
    <t>รายละเอียดกิจกรรมโครงการไม่ชัดเจนและเพียงพอต่อการพิจารณาความเหมาะสมและความเป็นไปได้ของโครงการโดยเฉพาะความสมเหตุสมผลของวงเงินงบประมาณ (ไม่มีรายละเอียดแบบแปลนที่ชัดเจน)</t>
  </si>
  <si>
    <r>
      <rPr>
        <b/>
        <u/>
        <sz val="9"/>
        <rFont val="Tahoma"/>
        <family val="2"/>
      </rPr>
      <t xml:space="preserve">กิจกรรม </t>
    </r>
    <r>
      <rPr>
        <sz val="9"/>
        <rFont val="Tahoma"/>
        <family val="2"/>
      </rPr>
      <t xml:space="preserve">ปรับปรุงถนนแอลฟัสติกคอนกรีต กว้าง 5.0 ม. ยาว 1,130 ม. 
</t>
    </r>
    <r>
      <rPr>
        <b/>
        <u/>
        <sz val="9"/>
        <rFont val="Tahoma"/>
        <family val="2"/>
      </rPr>
      <t>ความเห็น</t>
    </r>
    <r>
      <rPr>
        <sz val="9"/>
        <rFont val="Tahoma"/>
        <family val="2"/>
      </rPr>
      <t xml:space="preserve"> ประชาชนสามารถเดินทางสัญจรและขนส่งผลผลิตทางการเกษตรได้อย่างสะดวก รวดเร็ว และปลอดภัย </t>
    </r>
  </si>
  <si>
    <r>
      <rPr>
        <b/>
        <u/>
        <sz val="9"/>
        <rFont val="Tahoma"/>
        <family val="2"/>
      </rPr>
      <t xml:space="preserve">กิจกรรม </t>
    </r>
    <r>
      <rPr>
        <sz val="9"/>
        <rFont val="Tahoma"/>
        <family val="2"/>
      </rPr>
      <t xml:space="preserve">ปรับปรุงถนนคอนกรีตเสริมเหล็ก  กว้าง 5.0 ม. ยาว 300 ม. หนา 0.15 ม. พร้อมไหล่ทางลูกรังข้างละ 0.25 และวางท่อระบายน้ำ คสล. ขนาด 0.6 ม. และบ่อพัก 31 บ่อ และบ่อพักเล็ก 4 บ่อ
</t>
    </r>
    <r>
      <rPr>
        <b/>
        <u/>
        <sz val="9"/>
        <rFont val="Tahoma"/>
        <family val="2"/>
      </rPr>
      <t>ความเห็น</t>
    </r>
    <r>
      <rPr>
        <sz val="9"/>
        <rFont val="Tahoma"/>
        <family val="2"/>
      </rPr>
      <t xml:space="preserve"> ประชาชนสามารถเดินทางสัญจรและขนส่งผลผลิตทางการเกษตรได้อย่างสะดวก รวดเร็ว และปลอดภัย </t>
    </r>
  </si>
  <si>
    <r>
      <rPr>
        <b/>
        <u/>
        <sz val="9"/>
        <rFont val="Tahoma"/>
        <family val="2"/>
      </rPr>
      <t xml:space="preserve">กิจกรรม </t>
    </r>
    <r>
      <rPr>
        <sz val="9"/>
        <rFont val="Tahoma"/>
        <family val="2"/>
      </rPr>
      <t xml:space="preserve">ปรับปรุงถนนคอนกรีตเสริมเหล็ก  กว้าง 4.0 ม. ยาว 390 ม. หนา 0.15 ม. พร้อมป้ายโครงการ
</t>
    </r>
    <r>
      <rPr>
        <b/>
        <u/>
        <sz val="9"/>
        <rFont val="Tahoma"/>
        <family val="2"/>
      </rPr>
      <t>ความเห็น</t>
    </r>
    <r>
      <rPr>
        <sz val="9"/>
        <rFont val="Tahoma"/>
        <family val="2"/>
      </rPr>
      <t xml:space="preserve"> ประชาชนสามารถเดินทางสัญจรและขนส่งผลผลิตทางการเกษตรได้อย่างสะดวก รวดเร็ว และปลอดภัย </t>
    </r>
  </si>
  <si>
    <r>
      <rPr>
        <b/>
        <u/>
        <sz val="9"/>
        <rFont val="Tahoma"/>
        <family val="2"/>
      </rPr>
      <t xml:space="preserve">กิจกรรม </t>
    </r>
    <r>
      <rPr>
        <sz val="9"/>
        <rFont val="Tahoma"/>
        <family val="2"/>
      </rPr>
      <t xml:space="preserve">สนามกีฬาอเนกประสงค์ 1 หลัง ม.7 ต.สระสีเหลี่ยม 
</t>
    </r>
    <r>
      <rPr>
        <b/>
        <u/>
        <sz val="9"/>
        <rFont val="Tahoma"/>
        <family val="2"/>
      </rPr>
      <t>ความเห็น</t>
    </r>
    <r>
      <rPr>
        <sz val="9"/>
        <rFont val="Tahoma"/>
        <family val="2"/>
      </rPr>
      <t xml:space="preserve"> สนับสนุนให้เด็กและเยาวชนใช้เวลาว่างหันมาเล่นกีฬาและออกกำลังกาย ห่างไกลยาเสพติด</t>
    </r>
  </si>
  <si>
    <r>
      <rPr>
        <b/>
        <u/>
        <sz val="9"/>
        <rFont val="Tahoma"/>
        <family val="2"/>
      </rPr>
      <t>กิจกรรม</t>
    </r>
    <r>
      <rPr>
        <sz val="9"/>
        <rFont val="Tahoma"/>
        <family val="2"/>
      </rPr>
      <t xml:space="preserve"> สนามกีฬาอเนกประสงค์ 1 หลัง ม.1 ต.วังหลวง
</t>
    </r>
    <r>
      <rPr>
        <b/>
        <u/>
        <sz val="9"/>
        <rFont val="Tahoma"/>
        <family val="2"/>
      </rPr>
      <t>ความเห็น</t>
    </r>
    <r>
      <rPr>
        <sz val="9"/>
        <rFont val="Tahoma"/>
        <family val="2"/>
      </rPr>
      <t xml:space="preserve"> สนับสนุนให้เด็กและเยาวชนใช้เวลาว่างหันมาเล่นกีฬาและออกกำลังกาย ห่างไกลยาเสพติด และพัฒนาสุขภาพของประชาชน  </t>
    </r>
  </si>
  <si>
    <t>รายละเอียดกิจกรรมโครงการไม่ชัดเจนและเพียงพอต่อการพิจารณาความเหมาะสมและความเป็นไปได้ของโครงการโดยเฉพาะความสมเหตุสมผลของวงเงินงบประมาณ (ไม่มีการระบุขนาด สถานที่ และปริมาณงานที่ชัดเจน)</t>
  </si>
  <si>
    <r>
      <rPr>
        <b/>
        <u/>
        <sz val="9"/>
        <rFont val="Tahoma"/>
        <family val="2"/>
      </rPr>
      <t>กิจกรรม</t>
    </r>
    <r>
      <rPr>
        <sz val="9"/>
        <rFont val="Tahoma"/>
        <family val="2"/>
      </rPr>
      <t xml:space="preserve"> ปรับปรุงลู่วิ่งสนามกีฬาประจำอำเภอพานทอง 
</t>
    </r>
    <r>
      <rPr>
        <b/>
        <u/>
        <sz val="9"/>
        <rFont val="Tahoma"/>
        <family val="2"/>
      </rPr>
      <t>ความเห็น</t>
    </r>
    <r>
      <rPr>
        <sz val="9"/>
        <rFont val="Tahoma"/>
        <family val="2"/>
      </rPr>
      <t xml:space="preserve"> สนับสนุนให้เด็กและเยาวชนใช้เวลาว่างหันมาเล่นกีฬาและออกกำลังกาย ห่างไกลยาเสพติด</t>
    </r>
  </si>
  <si>
    <r>
      <rPr>
        <b/>
        <u/>
        <sz val="9"/>
        <rFont val="Tahoma"/>
        <family val="2"/>
      </rPr>
      <t xml:space="preserve">กิจกรรม </t>
    </r>
    <r>
      <rPr>
        <sz val="9"/>
        <rFont val="Tahoma"/>
        <family val="2"/>
      </rPr>
      <t xml:space="preserve">ปรับปรุงถนนคอนกรีตเสริมเหล์ก กว้าง 9.0 ม. ยาว 490.0 ม. หนา 0.15 ม. พร้อมไหล่ทาง 1.50 ม.
</t>
    </r>
    <r>
      <rPr>
        <b/>
        <u/>
        <sz val="9"/>
        <rFont val="Tahoma"/>
        <family val="2"/>
      </rPr>
      <t>ความเห็น</t>
    </r>
    <r>
      <rPr>
        <sz val="9"/>
        <rFont val="Tahoma"/>
        <family val="2"/>
      </rPr>
      <t xml:space="preserve"> ประชาชนสามารถเดินทางสัญจรและขนส่งผลผลิตทางการเกษตรได้อย่างสะดวก รวดเร็ว และปลอดภัย </t>
    </r>
  </si>
  <si>
    <r>
      <rPr>
        <b/>
        <u/>
        <sz val="9"/>
        <rFont val="Tahoma"/>
        <family val="2"/>
      </rPr>
      <t xml:space="preserve">กิจกรรม </t>
    </r>
    <r>
      <rPr>
        <sz val="9"/>
        <rFont val="Tahoma"/>
        <family val="2"/>
      </rPr>
      <t xml:space="preserve">ก่อสร้างท่อระบายน้ำท่อเหลี่ยม คสล. ขนาด 1.50x1.50x1.50 ม. พร้อมช่องระบายน้ำและฝาท่อ ยาว 360 ม. 
</t>
    </r>
    <r>
      <rPr>
        <b/>
        <u/>
        <sz val="9"/>
        <rFont val="Tahoma"/>
        <family val="2"/>
      </rPr>
      <t>ความเห็น</t>
    </r>
    <r>
      <rPr>
        <sz val="9"/>
        <rFont val="Tahoma"/>
        <family val="2"/>
      </rPr>
      <t xml:space="preserve"> ประชาชนสามารถเดินทางสัญจรและขนส่งผลผลิตทางการเกษตรได้อย่างสะดวก รวดเร็ว และปลอดภัย  และลดปัญหาน้ำท่วมขัง</t>
    </r>
  </si>
  <si>
    <t>ภาคตะวันออก</t>
  </si>
  <si>
    <t>p2</t>
  </si>
  <si>
    <t>p1</t>
  </si>
  <si>
    <t>1 โครงการพัฒนาคุณภาพชีวิตและสังคมเพื่อเอาชนะยาเสพติดแบบบูรณาการ</t>
  </si>
  <si>
    <t>2 โครงการเพิ่มพื้นที่กีฬาเพื่อเด็กและเยาวชน</t>
  </si>
  <si>
    <t>3 โครงการลานกีฬาต้านยาเสพติด ต.หนองข้างคอก อ.เมืองชลบุรี</t>
  </si>
  <si>
    <t>4 โครงการลานกีฬาต้านยาเสพติด ต.หนองปรือ อ.บางละมุง</t>
  </si>
  <si>
    <t>5 โครงการลานกีฬาต้านยาเสพติด ต.สำนักบก อ.เมืองชลบุรี</t>
  </si>
  <si>
    <t xml:space="preserve">6 โครงการลานกีฬาต้านยาเสพติด ต.สระสี่เหลี่ยม อ.พนัสนิคม </t>
  </si>
  <si>
    <t>7 โครงการลานกีฬาต้านยาเสพติด ต.วัดหลวง อ.พนัสนิคม</t>
  </si>
  <si>
    <t>8 โครงการลานกีฬาต้านยาเสพติด อ.พานทอง จ.ชลบุรี</t>
  </si>
  <si>
    <t>9 โครงการปรับปรุงสระสาธารณะ ม.4 ต.หนองใหญ่ อ.หนองใหญ่*</t>
  </si>
  <si>
    <t>10 โครงการปรับปรุงสระสาธารณะ ม.6 ต.หนองใหญ่ อ.หนองใหญ่*</t>
  </si>
  <si>
    <t>11 โครงการปรับปรุงถนนคสล.ซอยอนหนองเจ๊กมัน-หนองชัน ซอย 2 ม.12 ต.หนองอิรุณ อ.บ้านบึง จ.ชลบุรี*</t>
  </si>
  <si>
    <t>12 โครงการปรับปรุงถนน คสล.สายหนองเจ๊กมัน –หนองชัน ซอย 4 ม.12 ต.หนองอิรุณ อ.บ้านบึง จ.ชลบุรี*</t>
  </si>
  <si>
    <t>13 โครงการปรับปรุงถนน คสล. ซอยบ้านน้อย–สวนม่วง ม.7 บ้านกลาง ต.ไร่หลักทอง อ.พนัสนิคม*</t>
  </si>
  <si>
    <t>1.1 โครงการปรับปรุงระบบนิเวศน์เพี่อลดภาวะโลกร้อนตามแนวพระราชดำริ*</t>
  </si>
  <si>
    <t>1.2 โครงการปลูกป่า 3 อย่าง ประโยชน์ 4 อย่าง*</t>
  </si>
  <si>
    <t xml:space="preserve">1.3 โครงการจัดทำปะการังเทียมคอนกรีตเสริมเหล็ก เพื่อฟื้นฟูระบบนิเวศน์ทางทะเลของเกาะสีชังบริเวณอ่าวถ้ำพัง </t>
  </si>
  <si>
    <t>1.4 โครงการปรับปรุงผิวจราจรและขยายไหล่ทาง จัดระเบียบสาธารณูปโภค ถนนซอยบ่อนไก่ ซอยเทพประสาท ซอยคันธมาทน์-บ้านทุ่ง*</t>
  </si>
  <si>
    <t>1.5 โครงการปรับปรุงถนน คสล. ต.แสมสาร อ.สัตหีบ จ.ชลบุรี*</t>
  </si>
  <si>
    <t>1.6 โครงการปรับปรุงคลองพานทอง เพื่อการท่องเที่ยว ต.บ้านเก่า อ.พานทอง*</t>
  </si>
  <si>
    <t>1.7 โครงการปรับปรุงถนน คสล. ต.ดอนหัวฬ่อ อ.เมืองชลบุรี*</t>
  </si>
  <si>
    <t>1.8 โครงการขยายเขตน้ำประปา ต.บ้านเซิด อ.พนัสนิคม*</t>
  </si>
  <si>
    <t>1.9 โครงการปรับปรุงถนนคอนกรีตเสริมเหล็กสาย ต.หนองหงส์ อ.พานทอง*</t>
  </si>
  <si>
    <t>1.10 โครงการปรับปรุงถนนคอนกรีตเสริมเหล็ก ต.เกาะจันทร์ อ.เกาะจันทร์*</t>
  </si>
  <si>
    <t>1.11 โครงการปรับปรุงถนนคอนกรีตเสริม ต.ท่าบุญมี อ.เกาะจันทร์*</t>
  </si>
  <si>
    <t>1.12 โครงการปรับปรุงถนน ต.หนองขยาด อ.พนัสนิคม*</t>
  </si>
  <si>
    <t>1.13 โครงการปรับปรุงถนนผิวจราจรแบบคอนกรีตเสริมเหล็กและสะพานคอนกรีตเสริมเหล็ก ต.มาบโป่ง อ.บางละมุง*</t>
  </si>
  <si>
    <t>1.14 โครงการปรับปรุงถนน คลส. ต.ห้วยใหญ่ อ.บางละมุง จ.ชลบุรี*</t>
  </si>
  <si>
    <t>1.15 โครงการปรับปรุงถนน คสล.พร้อมวางท่อระบายน้ำ  ต.ตะเคียนเตี้ย อ.บางละมุง*</t>
  </si>
  <si>
    <t>1.16 โครงการปรับปรุงถนน คสล. พร้อมวางท่อระบายน้ำ ต.หนองปลาไหล อ.บางละมุง*</t>
  </si>
  <si>
    <t>1.17 โครงการปรับปรุงถนน คสล. พร้อมท่อระบายน้ำ ต.บางละมุง อ.บางละมุง*</t>
  </si>
  <si>
    <t>1.18 โครงการจัดทำจุดจอดเรือบรรทุกสินค้า อ.เกาะสีชัง*</t>
  </si>
  <si>
    <t>1.19 โครงการก่อสร้างระบบระบายน้ำห้วยสุครีพ ต.บางพระ อ.ศรีราชา*</t>
  </si>
  <si>
    <t>1.20 โครงการปรับปรุงสระน้ำ ต.หนองเสือช้าง อ.หนองใหญ่*</t>
  </si>
  <si>
    <t>1.21 โครงการปรับปรุงคลองอ่างแก้ว 2 ต.หนองใหญ่ อ.หนองใหญ่*</t>
  </si>
  <si>
    <t>1.22 โครงการปรับปรุงท่อระบายน้ำ ต.หนองรี อ.เมืองชลบุรี*</t>
  </si>
  <si>
    <t>1.23 โครงการปรับปรุงงท่อระบายน้ำ คสล. ต.หนองข้างคอก อ.เมืองชลบุรี*</t>
  </si>
  <si>
    <t>1.24 โครงการปรับปรุงถนนคสล. ต.หนองข้างคอก อ.เมืองชลบุรี*</t>
  </si>
  <si>
    <t>1.25 โครงการปรับปรุงถนนคสล. ต.คลองตำหรุ อ.เมืองชลบุรี*</t>
  </si>
  <si>
    <t>1.26 โครงการปรับปรุงถนนคสล.พร้อมวางท่อระบายน้ำคสล.ถนนแยกก้นทุ่งเชื่อมวัดอู่ตะเภา(หน้าอู่อ๊อด) บ้านสมอการฝาก*</t>
  </si>
  <si>
    <t>1.27 โครงการปรับปรุงสะพานคอนกรีตเสริมเหล็ก ต.หนองซ้ำซาก อ.บ้านบึง*</t>
  </si>
  <si>
    <t>1.28 โครงการปรับปรุงถนนคอนกรีตเสริมเหล็ก ต.หนองเสือช้าง อ.หนองใหญ่*</t>
  </si>
  <si>
    <t>1.29 โครงการปรับปรุงถนนคอนกรีตเสริมเหล็ก ต.หนองบอนแดง อ.บ้านบึง*</t>
  </si>
  <si>
    <t>1.30 โครงการปรับปรุงถนน คสล. ต.หนองอิรุณ อ.บ้านบึง*</t>
  </si>
  <si>
    <t>1.31 โครงการขุดลอกคลองตะโหนด ต.บ่อกวางทอง อ.บ่อทอง*</t>
  </si>
  <si>
    <t>1.32 โครงการปรับปรุงถนนลูกรังเดิมให้เป็นถนนคอนกรีตเสริมเหล็ก ต.เกาะจันทร์ อ.เกาะจันทร์*</t>
  </si>
  <si>
    <t>1.33 โครงการปรับปรุงถนนลูกรังเดิมให้เป็นถนนคอนกรีตเสริมเหล็ก ชุมชนย่อยที่ ๕ ม. ๕ ต.ปรกฟ้า อ.พนัสนิคม*</t>
  </si>
  <si>
    <t>1.34 โครงการปรับปรุงถนน คสล. บ้านจู้ฮวง ม. 8 ต.เขาคันทรง อ.ศรีราชา จ.ชลบุรี*</t>
  </si>
  <si>
    <t>1.35 โครงการปรับปรุงทางเท้า คสล.รอบเกาะสีชัง เพื่อส่งเสริมการท่องเที่ยว(ช่วงตั้งแต่ถนนวชิราวุธ-หมวดศิลา)*</t>
  </si>
  <si>
    <t>1.36 โครงการพัฒนาแหล่งน้ำตื้นเขิน อ.ศรีราชา*</t>
  </si>
  <si>
    <t>1.37 โครงการวางท่อลอดเหลี่ยมระบายน้ำ คสล.พร้อมขยายผิวจราจรถนน ต.หนองกะขะ อ.พานทอง*</t>
  </si>
  <si>
    <t xml:space="preserve">1.38 โครงการปรับปรุงระบบผลิตน้ำประปา บริเวณบ้านหนองตาสน ม. 1 ต.เขาไม้แก้ว อ.บางละมุง*  </t>
  </si>
  <si>
    <t>1.39 โครงการปรับปรุงถนน คสล. ต.บางนางเชื่อม ต.บ้านเก่า อ.พานทอง*</t>
  </si>
  <si>
    <t>1.40 โครงการขยายไฟฟ้าแรงต่ำและปักเสา –พาดสาย เพื่อส่งเสริมการท่องเที่ยว (ตั้งแต่ถนนวชิราวุธ-หมวดศิลา) อ.เกาะสีชัง*</t>
  </si>
  <si>
    <t>1.41 โครงการปรับปรุงถนนคอนกรีต ถนนสายบ้านหนองไผ่แก้ว สวนมะม่วง ม.10 ต.หนองเหียง อ.พนัสนิคม*</t>
  </si>
  <si>
    <t>1.42 โครงการปรับปรุงถนนคสล.และวางท่อระบายน้ำ คสล.พร้อมบ่อพัก ถนนสายสวนผัก ม.6 ต.บ้านช้าง อ.พนัสนิคม*</t>
  </si>
  <si>
    <t>1.43 โครงการจุดสำรองน้ำยามเกิดสาธารภัย*</t>
  </si>
  <si>
    <t>1.44 โครงการปรับปรุงถนน คสล.ซอยบ้านพี่ใหญ่ ม.8 ต.บางนาง อ.พานทอง จ.ชลบุรี*</t>
  </si>
  <si>
    <t>1.45 โครงการปรับปรุงถนน. คสล.เลียบคลองยายผัน ม.8 ต.บางนาง อ.พานทอง จ.ชลบุรี*</t>
  </si>
  <si>
    <t>1.46 โครงการปรับปรุงซ่อมแซม ถนน สายหมู่บ้านสามสิบ–เขาตาพิน (ช่วง 2) ม.10 ต.ห้วยใหญ่ อ.บางละมุง*</t>
  </si>
  <si>
    <t xml:space="preserve">1.47 โครงการก่อสร้างท่อระบายน้ำท่อเหลี่ยม คสล. บริเวณชุมชนบ้านล่าง-ซอยมาบยายเลีย ๔๓ ม. ๖ ต.หนองปรือ อ.บางละมุง จ.ชลบุรี*      </t>
  </si>
  <si>
    <t>2.1 โครงการเฝ้าระวังความปลอดภัยและรักวินัยจราจร ถนนสุขุมวิท-อ่างฺศิลา และเทศบาลตำบลเสม็ด ด้วยระบบกล้องโทรทัศน์วงจรปิด (CCTV)**</t>
  </si>
  <si>
    <t>2.2 โครงการสร้างอาคารโดมเอนกประสงค์(โรงเรียนบ้านจั่นอนุสรณ์)**</t>
  </si>
  <si>
    <t>2.3 โครงการเพิ่มประสิทธิภาพการผลิตทางการเกษตรด้วยปุ๋ยอินทรีย์ ต.หนองปรือ อ.พนัสนิคม**</t>
  </si>
  <si>
    <t>2.4 โครงการเพิ่มประสิทธิภาพการผลิตทางการเกษตรเพื่อเตรียมความพร้อมเข้าสู่ประชาคมเศรษฐกิจอาเซียน(AEC)**</t>
  </si>
  <si>
    <t>w</t>
  </si>
  <si>
    <t>จังหวัด ชลบุรี</t>
  </si>
  <si>
    <t>สรุปผลการพิจารณาโครงการตามตำแหน่งจุดยืนการพัฒนาของจังหวัด ชลบุรี</t>
  </si>
  <si>
    <t>สรุปผลการพิจารณาโครงการอื่นๆนอกเหนือจากโครงการตามตำแหน่งจุดยืนการพัฒนาของจังหวัด ชลบุรี</t>
  </si>
  <si>
    <t xml:space="preserve"> สรุปข้อเสนอ และผลการพิจารณาแผนปฏิบัติราชการ ประจำปีงบประมาณ พ.ศ.2557 จังหวัด ชลบุรี</t>
  </si>
  <si>
    <t>โครงการอื่น ๆ</t>
  </si>
  <si>
    <t xml:space="preserve">1. เมืองอุตสาหกรรมสะอาดและการท่องเที่ยวระดับนานาชาติ </t>
  </si>
  <si>
    <t>รวม</t>
  </si>
  <si>
    <t>ค่าใช้จ่ายในการบริหารจังหวัดแบบบูรณาการ</t>
  </si>
</sst>
</file>

<file path=xl/styles.xml><?xml version="1.0" encoding="utf-8"?>
<styleSheet xmlns="http://schemas.openxmlformats.org/spreadsheetml/2006/main">
  <numFmts count="3">
    <numFmt numFmtId="43" formatCode="_-* #,##0.00_-;\-* #,##0.00_-;_-* &quot;-&quot;??_-;_-@_-"/>
    <numFmt numFmtId="164" formatCode="#,##0_ ;\-#,##0\ "/>
    <numFmt numFmtId="165" formatCode="_-* #,##0_-;\-* #,##0_-;_-* &quot;-&quot;??_-;_-@_-"/>
  </numFmts>
  <fonts count="19">
    <font>
      <sz val="11"/>
      <color indexed="8"/>
      <name val="Tahoma"/>
      <family val="2"/>
      <charset val="222"/>
    </font>
    <font>
      <sz val="11"/>
      <color indexed="8"/>
      <name val="Tahoma"/>
      <family val="2"/>
      <charset val="222"/>
    </font>
    <font>
      <sz val="11"/>
      <color indexed="8"/>
      <name val="Tahoma"/>
      <family val="2"/>
      <charset val="222"/>
    </font>
    <font>
      <sz val="8"/>
      <name val="Tahoma"/>
      <family val="2"/>
      <charset val="222"/>
    </font>
    <font>
      <sz val="11"/>
      <name val="Tahoma"/>
      <family val="2"/>
    </font>
    <font>
      <b/>
      <sz val="11"/>
      <name val="Tahoma"/>
      <family val="2"/>
    </font>
    <font>
      <sz val="10"/>
      <name val="Tahoma"/>
      <family val="2"/>
    </font>
    <font>
      <b/>
      <sz val="10"/>
      <name val="Tahoma"/>
      <family val="2"/>
    </font>
    <font>
      <sz val="12"/>
      <name val="Tahoma"/>
      <family val="2"/>
    </font>
    <font>
      <sz val="9"/>
      <name val="Tahoma"/>
      <family val="2"/>
    </font>
    <font>
      <b/>
      <sz val="9"/>
      <name val="Cambria"/>
      <family val="2"/>
      <scheme val="major"/>
    </font>
    <font>
      <b/>
      <u/>
      <sz val="9"/>
      <name val="Tahoma"/>
      <family val="2"/>
    </font>
    <font>
      <b/>
      <sz val="9"/>
      <name val="Tahoma"/>
      <family val="2"/>
    </font>
    <font>
      <sz val="8"/>
      <name val="Tahoma"/>
      <family val="2"/>
    </font>
    <font>
      <b/>
      <sz val="14"/>
      <name val="Tahoma"/>
      <family val="2"/>
    </font>
    <font>
      <b/>
      <sz val="12"/>
      <name val="Tahoma"/>
      <family val="2"/>
    </font>
    <font>
      <sz val="9"/>
      <name val="Cambria"/>
      <family val="2"/>
      <scheme val="major"/>
    </font>
    <font>
      <b/>
      <sz val="16"/>
      <name val="Tahoma"/>
      <family val="2"/>
    </font>
    <font>
      <sz val="16"/>
      <name val="Tahoma"/>
      <family val="2"/>
    </font>
  </fonts>
  <fills count="6">
    <fill>
      <patternFill patternType="none"/>
    </fill>
    <fill>
      <patternFill patternType="gray125"/>
    </fill>
    <fill>
      <patternFill patternType="solid">
        <fgColor indexed="9"/>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9"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dotted">
        <color indexed="64"/>
      </top>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right style="thin">
        <color indexed="64"/>
      </right>
      <top style="hair">
        <color indexed="64"/>
      </top>
      <bottom style="thin">
        <color indexed="64"/>
      </bottom>
      <diagonal/>
    </border>
  </borders>
  <cellStyleXfs count="4">
    <xf numFmtId="0" fontId="0" fillId="0" borderId="0"/>
    <xf numFmtId="43" fontId="2" fillId="0" borderId="0" applyFont="0" applyFill="0" applyBorder="0" applyAlignment="0" applyProtection="0"/>
    <xf numFmtId="43" fontId="1" fillId="0" borderId="0" applyFont="0" applyFill="0" applyBorder="0" applyAlignment="0" applyProtection="0"/>
    <xf numFmtId="0" fontId="1" fillId="0" borderId="0"/>
  </cellStyleXfs>
  <cellXfs count="186">
    <xf numFmtId="0" fontId="0" fillId="0" borderId="0" xfId="0"/>
    <xf numFmtId="0" fontId="6" fillId="0" borderId="0" xfId="0" applyFont="1" applyFill="1"/>
    <xf numFmtId="0" fontId="4" fillId="0" borderId="0" xfId="0" applyFont="1" applyAlignment="1">
      <alignment horizontal="center"/>
    </xf>
    <xf numFmtId="0" fontId="8" fillId="0" borderId="0" xfId="0" applyFont="1" applyFill="1"/>
    <xf numFmtId="0" fontId="6" fillId="0" borderId="0" xfId="0" applyFont="1" applyAlignment="1">
      <alignment horizontal="center"/>
    </xf>
    <xf numFmtId="43" fontId="6" fillId="0" borderId="0" xfId="0" applyNumberFormat="1" applyFont="1" applyAlignment="1"/>
    <xf numFmtId="0" fontId="6" fillId="0" borderId="0" xfId="0" applyFont="1" applyAlignment="1"/>
    <xf numFmtId="0" fontId="4" fillId="0" borderId="0" xfId="0" applyFont="1"/>
    <xf numFmtId="43" fontId="4" fillId="0" borderId="0" xfId="1" applyFont="1"/>
    <xf numFmtId="0" fontId="6" fillId="0" borderId="0" xfId="0" applyFont="1"/>
    <xf numFmtId="0" fontId="5" fillId="0" borderId="0" xfId="0" applyFont="1" applyAlignment="1">
      <alignment horizontal="center"/>
    </xf>
    <xf numFmtId="0" fontId="6" fillId="2" borderId="0" xfId="0" applyFont="1" applyFill="1"/>
    <xf numFmtId="164" fontId="6" fillId="0" borderId="0" xfId="0" applyNumberFormat="1" applyFont="1" applyAlignment="1"/>
    <xf numFmtId="0" fontId="4" fillId="0" borderId="1" xfId="0" applyFont="1" applyFill="1" applyBorder="1" applyAlignment="1">
      <alignment horizontal="center" vertical="center"/>
    </xf>
    <xf numFmtId="0" fontId="4" fillId="0" borderId="1" xfId="0" applyFont="1" applyFill="1" applyBorder="1" applyAlignment="1">
      <alignment vertical="center" wrapText="1"/>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7" fillId="0" borderId="1" xfId="0" applyFont="1" applyFill="1" applyBorder="1" applyAlignment="1">
      <alignment horizontal="center" vertical="center" wrapText="1"/>
    </xf>
    <xf numFmtId="0" fontId="8" fillId="0" borderId="0" xfId="0" applyFont="1"/>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7" fillId="3" borderId="0" xfId="0" applyFont="1" applyFill="1" applyAlignment="1"/>
    <xf numFmtId="0" fontId="9" fillId="0" borderId="0" xfId="0" applyFont="1" applyFill="1"/>
    <xf numFmtId="0" fontId="9" fillId="2" borderId="0" xfId="0" applyFont="1" applyFill="1"/>
    <xf numFmtId="0" fontId="6" fillId="0" borderId="0" xfId="0" applyFont="1" applyFill="1" applyAlignment="1">
      <alignment vertical="top"/>
    </xf>
    <xf numFmtId="0" fontId="7" fillId="0" borderId="11" xfId="0" applyFont="1" applyFill="1" applyBorder="1" applyAlignment="1">
      <alignment vertical="top" wrapText="1"/>
    </xf>
    <xf numFmtId="0" fontId="10" fillId="4" borderId="14" xfId="0" applyFont="1" applyFill="1" applyBorder="1" applyAlignment="1">
      <alignment vertical="top" wrapText="1"/>
    </xf>
    <xf numFmtId="0" fontId="7" fillId="4" borderId="11" xfId="0" applyFont="1" applyFill="1" applyBorder="1" applyAlignment="1">
      <alignment horizontal="center" vertical="top" wrapText="1"/>
    </xf>
    <xf numFmtId="0" fontId="10" fillId="4" borderId="13" xfId="0" applyFont="1" applyFill="1" applyBorder="1" applyAlignment="1">
      <alignment vertical="top" wrapText="1"/>
    </xf>
    <xf numFmtId="0" fontId="9" fillId="0" borderId="14" xfId="0" applyFont="1" applyFill="1" applyBorder="1" applyAlignment="1">
      <alignment vertical="top" wrapText="1"/>
    </xf>
    <xf numFmtId="3" fontId="5" fillId="0" borderId="0" xfId="1" applyNumberFormat="1" applyFont="1" applyAlignment="1">
      <alignment horizontal="right"/>
    </xf>
    <xf numFmtId="0" fontId="8" fillId="5" borderId="0" xfId="0" applyFont="1" applyFill="1" applyAlignment="1">
      <alignment vertical="top"/>
    </xf>
    <xf numFmtId="0" fontId="7" fillId="5" borderId="1" xfId="0" applyFont="1" applyFill="1" applyBorder="1" applyAlignment="1">
      <alignment horizontal="center" vertical="center" wrapText="1"/>
    </xf>
    <xf numFmtId="0" fontId="7" fillId="5" borderId="11" xfId="0" applyFont="1" applyFill="1" applyBorder="1" applyAlignment="1">
      <alignment horizontal="center" vertical="top" wrapText="1"/>
    </xf>
    <xf numFmtId="0" fontId="9" fillId="5" borderId="14" xfId="0" applyFont="1" applyFill="1" applyBorder="1" applyAlignment="1">
      <alignment horizontal="center" vertical="top"/>
    </xf>
    <xf numFmtId="0" fontId="9" fillId="5" borderId="13" xfId="0" applyFont="1" applyFill="1" applyBorder="1" applyAlignment="1">
      <alignment horizontal="center" vertical="top"/>
    </xf>
    <xf numFmtId="0" fontId="9" fillId="5" borderId="12" xfId="0" applyFont="1" applyFill="1" applyBorder="1" applyAlignment="1">
      <alignment horizontal="center" vertical="top"/>
    </xf>
    <xf numFmtId="0" fontId="6" fillId="5" borderId="0" xfId="0" applyFont="1" applyFill="1" applyAlignment="1">
      <alignment vertical="top"/>
    </xf>
    <xf numFmtId="0" fontId="6" fillId="5" borderId="0" xfId="0" applyFont="1" applyFill="1"/>
    <xf numFmtId="0" fontId="6" fillId="5" borderId="0" xfId="0" applyFont="1" applyFill="1" applyAlignment="1">
      <alignment horizontal="center" vertical="top"/>
    </xf>
    <xf numFmtId="0" fontId="13" fillId="0" borderId="0" xfId="0" applyFont="1" applyFill="1" applyAlignment="1">
      <alignment vertical="top"/>
    </xf>
    <xf numFmtId="0" fontId="13" fillId="2" borderId="0" xfId="0" applyFont="1" applyFill="1" applyAlignment="1">
      <alignment vertical="top"/>
    </xf>
    <xf numFmtId="43" fontId="4" fillId="0" borderId="0" xfId="2" applyFont="1"/>
    <xf numFmtId="0" fontId="8" fillId="5" borderId="0" xfId="0" applyFont="1" applyFill="1"/>
    <xf numFmtId="0" fontId="8" fillId="0" borderId="0" xfId="0" applyFont="1" applyFill="1" applyAlignment="1">
      <alignment vertical="top"/>
    </xf>
    <xf numFmtId="0" fontId="7" fillId="0" borderId="1" xfId="0" applyFont="1" applyFill="1" applyBorder="1" applyAlignment="1">
      <alignment horizontal="center" vertical="center"/>
    </xf>
    <xf numFmtId="165" fontId="7" fillId="0" borderId="1" xfId="1" applyNumberFormat="1"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5" borderId="0" xfId="0" applyFont="1" applyFill="1" applyBorder="1" applyAlignment="1">
      <alignment horizontal="center" vertical="center" wrapText="1"/>
    </xf>
    <xf numFmtId="0" fontId="6" fillId="5" borderId="11" xfId="0" applyFont="1" applyFill="1" applyBorder="1" applyAlignment="1">
      <alignment vertical="top"/>
    </xf>
    <xf numFmtId="0" fontId="6" fillId="5" borderId="0" xfId="0" applyFont="1" applyFill="1" applyBorder="1" applyAlignment="1">
      <alignment vertical="top"/>
    </xf>
    <xf numFmtId="0" fontId="6" fillId="0" borderId="0" xfId="0" quotePrefix="1" applyFont="1" applyFill="1" applyAlignment="1">
      <alignment vertical="top"/>
    </xf>
    <xf numFmtId="0" fontId="6" fillId="0" borderId="14" xfId="0" applyFont="1" applyFill="1" applyBorder="1" applyAlignment="1">
      <alignment horizontal="left" vertical="top" wrapText="1"/>
    </xf>
    <xf numFmtId="0" fontId="16" fillId="0" borderId="14" xfId="0" applyFont="1" applyFill="1" applyBorder="1" applyAlignment="1">
      <alignment vertical="top" wrapText="1"/>
    </xf>
    <xf numFmtId="3" fontId="16" fillId="0" borderId="14" xfId="0" applyNumberFormat="1" applyFont="1" applyFill="1" applyBorder="1" applyAlignment="1">
      <alignment horizontal="right" vertical="top"/>
    </xf>
    <xf numFmtId="3" fontId="9" fillId="0" borderId="14" xfId="0" applyNumberFormat="1" applyFont="1" applyFill="1" applyBorder="1" applyAlignment="1">
      <alignment horizontal="right" vertical="top"/>
    </xf>
    <xf numFmtId="0" fontId="9" fillId="0" borderId="14" xfId="0" applyFont="1" applyFill="1" applyBorder="1" applyAlignment="1">
      <alignment horizontal="center" vertical="top"/>
    </xf>
    <xf numFmtId="0" fontId="6" fillId="5" borderId="14" xfId="0" applyFont="1" applyFill="1" applyBorder="1" applyAlignment="1">
      <alignment vertical="top"/>
    </xf>
    <xf numFmtId="0" fontId="9" fillId="0" borderId="14" xfId="0" applyFont="1" applyFill="1" applyBorder="1" applyAlignment="1">
      <alignment horizontal="right" vertical="top"/>
    </xf>
    <xf numFmtId="0" fontId="16" fillId="0" borderId="13" xfId="0" applyFont="1" applyFill="1" applyBorder="1" applyAlignment="1">
      <alignment vertical="top" wrapText="1"/>
    </xf>
    <xf numFmtId="3" fontId="16" fillId="0" borderId="13" xfId="0" applyNumberFormat="1" applyFont="1" applyFill="1" applyBorder="1" applyAlignment="1">
      <alignment horizontal="right" vertical="top"/>
    </xf>
    <xf numFmtId="0" fontId="9" fillId="0" borderId="13" xfId="0" applyFont="1" applyFill="1" applyBorder="1" applyAlignment="1">
      <alignment horizontal="right" vertical="top"/>
    </xf>
    <xf numFmtId="0" fontId="9" fillId="0" borderId="13" xfId="0" applyFont="1" applyFill="1" applyBorder="1" applyAlignment="1">
      <alignment horizontal="center" vertical="top"/>
    </xf>
    <xf numFmtId="0" fontId="6" fillId="5" borderId="13" xfId="0" applyFont="1" applyFill="1" applyBorder="1" applyAlignment="1">
      <alignment vertical="top"/>
    </xf>
    <xf numFmtId="0" fontId="9" fillId="0" borderId="0" xfId="0" applyFont="1"/>
    <xf numFmtId="0" fontId="13" fillId="0" borderId="0" xfId="0" applyFont="1" applyAlignment="1">
      <alignment vertical="top"/>
    </xf>
    <xf numFmtId="0" fontId="6" fillId="0" borderId="0" xfId="0" applyFont="1" applyAlignment="1">
      <alignment horizontal="left"/>
    </xf>
    <xf numFmtId="165" fontId="6" fillId="0" borderId="0" xfId="1" applyNumberFormat="1" applyFont="1"/>
    <xf numFmtId="0" fontId="15" fillId="0" borderId="0" xfId="0" applyFont="1" applyAlignment="1"/>
    <xf numFmtId="0" fontId="7" fillId="0" borderId="0" xfId="0" applyFont="1" applyFill="1"/>
    <xf numFmtId="0" fontId="7" fillId="0" borderId="0" xfId="0" applyFont="1"/>
    <xf numFmtId="0" fontId="5" fillId="0" borderId="1" xfId="0" applyFont="1" applyFill="1" applyBorder="1" applyAlignment="1">
      <alignment horizont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1" xfId="0" applyFont="1" applyBorder="1" applyAlignment="1">
      <alignment horizontal="center" vertical="center"/>
    </xf>
    <xf numFmtId="0" fontId="4" fillId="0" borderId="8" xfId="0" applyFont="1" applyFill="1" applyBorder="1" applyAlignment="1">
      <alignment vertical="center" wrapText="1"/>
    </xf>
    <xf numFmtId="0" fontId="4" fillId="0" borderId="9" xfId="0" applyFont="1" applyBorder="1" applyAlignment="1">
      <alignment vertical="center" wrapText="1"/>
    </xf>
    <xf numFmtId="0" fontId="4" fillId="0" borderId="10" xfId="0" applyFont="1" applyBorder="1" applyAlignment="1">
      <alignment vertical="center" wrapText="1"/>
    </xf>
    <xf numFmtId="165" fontId="4" fillId="0" borderId="9" xfId="0" applyNumberFormat="1" applyFont="1" applyBorder="1" applyAlignment="1">
      <alignment vertical="center"/>
    </xf>
    <xf numFmtId="164" fontId="5" fillId="3" borderId="1" xfId="0" applyNumberFormat="1" applyFont="1" applyFill="1" applyBorder="1" applyAlignment="1">
      <alignment vertical="center"/>
    </xf>
    <xf numFmtId="164" fontId="4" fillId="0" borderId="0" xfId="0" applyNumberFormat="1" applyFont="1" applyAlignment="1">
      <alignment horizontal="center"/>
    </xf>
    <xf numFmtId="0" fontId="8" fillId="0" borderId="0" xfId="0" applyFont="1" applyAlignment="1">
      <alignment horizontal="center"/>
    </xf>
    <xf numFmtId="0" fontId="4" fillId="0" borderId="15" xfId="0" applyFont="1" applyBorder="1" applyAlignment="1">
      <alignment vertical="center" wrapText="1"/>
    </xf>
    <xf numFmtId="0" fontId="4" fillId="0" borderId="10" xfId="0" applyFont="1" applyBorder="1" applyAlignment="1">
      <alignment horizontal="center" vertical="center"/>
    </xf>
    <xf numFmtId="43" fontId="5" fillId="0" borderId="1" xfId="1" applyFont="1" applyFill="1" applyBorder="1" applyAlignment="1">
      <alignment horizontal="center"/>
    </xf>
    <xf numFmtId="165" fontId="4" fillId="0" borderId="8" xfId="1" applyNumberFormat="1" applyFont="1" applyFill="1" applyBorder="1" applyAlignment="1">
      <alignment vertical="center"/>
    </xf>
    <xf numFmtId="164" fontId="4" fillId="0" borderId="9" xfId="1" applyNumberFormat="1" applyFont="1" applyBorder="1" applyAlignment="1">
      <alignment vertical="center"/>
    </xf>
    <xf numFmtId="165" fontId="4" fillId="0" borderId="9" xfId="1" applyNumberFormat="1" applyFont="1" applyBorder="1" applyAlignment="1">
      <alignment vertical="center"/>
    </xf>
    <xf numFmtId="165" fontId="4" fillId="0" borderId="9" xfId="1" applyNumberFormat="1" applyFont="1" applyFill="1" applyBorder="1" applyAlignment="1">
      <alignment vertical="center"/>
    </xf>
    <xf numFmtId="165" fontId="4" fillId="0" borderId="10" xfId="0" applyNumberFormat="1" applyFont="1" applyBorder="1" applyAlignment="1">
      <alignment vertical="center"/>
    </xf>
    <xf numFmtId="165" fontId="4" fillId="0" borderId="10" xfId="1" applyNumberFormat="1" applyFont="1" applyBorder="1" applyAlignment="1">
      <alignment vertical="center"/>
    </xf>
    <xf numFmtId="165" fontId="4" fillId="0" borderId="10" xfId="1" applyNumberFormat="1" applyFont="1" applyFill="1" applyBorder="1" applyAlignment="1">
      <alignment vertical="center"/>
    </xf>
    <xf numFmtId="164" fontId="5" fillId="0" borderId="0" xfId="1" applyNumberFormat="1" applyFont="1"/>
    <xf numFmtId="43" fontId="8" fillId="0" borderId="0" xfId="1" applyFont="1"/>
    <xf numFmtId="0" fontId="5" fillId="0" borderId="0" xfId="0" applyFont="1" applyAlignment="1"/>
    <xf numFmtId="0" fontId="5" fillId="0" borderId="0" xfId="0" applyFont="1" applyFill="1"/>
    <xf numFmtId="0" fontId="5" fillId="0" borderId="0" xfId="0" applyFont="1"/>
    <xf numFmtId="43" fontId="4" fillId="0" borderId="0" xfId="0" applyNumberFormat="1" applyFont="1" applyAlignment="1"/>
    <xf numFmtId="0" fontId="4" fillId="0" borderId="0" xfId="0" applyFont="1" applyAlignment="1"/>
    <xf numFmtId="0" fontId="18" fillId="0" borderId="0" xfId="0" applyFont="1"/>
    <xf numFmtId="0" fontId="4" fillId="0" borderId="15" xfId="0" applyFont="1" applyBorder="1" applyAlignment="1">
      <alignment horizontal="center" vertical="center"/>
    </xf>
    <xf numFmtId="164" fontId="5" fillId="3" borderId="1" xfId="0" applyNumberFormat="1" applyFont="1" applyFill="1" applyBorder="1" applyAlignment="1">
      <alignment horizontal="center" vertical="center"/>
    </xf>
    <xf numFmtId="165" fontId="4" fillId="0" borderId="8" xfId="1" applyNumberFormat="1" applyFont="1" applyFill="1" applyBorder="1" applyAlignment="1">
      <alignment horizontal="right" vertical="center"/>
    </xf>
    <xf numFmtId="164" fontId="4" fillId="0" borderId="9" xfId="1" applyNumberFormat="1" applyFont="1" applyBorder="1" applyAlignment="1">
      <alignment horizontal="right" vertical="center"/>
    </xf>
    <xf numFmtId="165" fontId="4" fillId="0" borderId="9" xfId="1" applyNumberFormat="1" applyFont="1" applyBorder="1" applyAlignment="1">
      <alignment horizontal="right" vertical="center"/>
    </xf>
    <xf numFmtId="165" fontId="4" fillId="0" borderId="9" xfId="1" applyNumberFormat="1" applyFont="1" applyFill="1" applyBorder="1" applyAlignment="1">
      <alignment horizontal="right" vertical="center"/>
    </xf>
    <xf numFmtId="165" fontId="4" fillId="0" borderId="9" xfId="0" applyNumberFormat="1" applyFont="1" applyBorder="1" applyAlignment="1">
      <alignment horizontal="right" vertical="center"/>
    </xf>
    <xf numFmtId="165" fontId="4" fillId="0" borderId="15" xfId="0" applyNumberFormat="1" applyFont="1" applyBorder="1" applyAlignment="1">
      <alignment horizontal="right" vertical="center"/>
    </xf>
    <xf numFmtId="165" fontId="4" fillId="0" borderId="15" xfId="1" applyNumberFormat="1" applyFont="1" applyBorder="1" applyAlignment="1">
      <alignment horizontal="right" vertical="center"/>
    </xf>
    <xf numFmtId="165" fontId="4" fillId="0" borderId="15" xfId="1" applyNumberFormat="1" applyFont="1" applyFill="1" applyBorder="1" applyAlignment="1">
      <alignment horizontal="right" vertical="center"/>
    </xf>
    <xf numFmtId="164" fontId="4" fillId="0" borderId="10" xfId="1" applyNumberFormat="1" applyFont="1" applyBorder="1" applyAlignment="1">
      <alignment horizontal="right" vertical="center"/>
    </xf>
    <xf numFmtId="165" fontId="4" fillId="0" borderId="10" xfId="1" applyNumberFormat="1" applyFont="1" applyBorder="1" applyAlignment="1">
      <alignment horizontal="right" vertical="center"/>
    </xf>
    <xf numFmtId="165" fontId="4" fillId="0" borderId="10" xfId="1" applyNumberFormat="1" applyFont="1" applyFill="1" applyBorder="1" applyAlignment="1">
      <alignment horizontal="right" vertical="center"/>
    </xf>
    <xf numFmtId="3" fontId="5" fillId="0" borderId="1" xfId="0" applyNumberFormat="1" applyFont="1" applyBorder="1" applyAlignment="1">
      <alignment horizontal="center" vertical="center"/>
    </xf>
    <xf numFmtId="3" fontId="5" fillId="0" borderId="1" xfId="0" applyNumberFormat="1" applyFont="1" applyBorder="1" applyAlignment="1">
      <alignment horizontal="right" vertical="center"/>
    </xf>
    <xf numFmtId="165" fontId="4" fillId="0" borderId="1" xfId="1" applyNumberFormat="1" applyFont="1" applyBorder="1" applyAlignment="1">
      <alignment horizontal="center" vertical="center"/>
    </xf>
    <xf numFmtId="165" fontId="4" fillId="0" borderId="1" xfId="1" applyNumberFormat="1" applyFont="1" applyBorder="1" applyAlignment="1">
      <alignment horizontal="right" vertical="center"/>
    </xf>
    <xf numFmtId="165" fontId="4" fillId="0" borderId="7" xfId="1" applyNumberFormat="1" applyFont="1" applyBorder="1" applyAlignment="1">
      <alignment horizontal="center" vertical="center"/>
    </xf>
    <xf numFmtId="165" fontId="4" fillId="0" borderId="7" xfId="1" applyNumberFormat="1" applyFont="1" applyBorder="1" applyAlignment="1">
      <alignment horizontal="right" vertical="center"/>
    </xf>
    <xf numFmtId="0" fontId="4" fillId="0" borderId="1" xfId="0" applyFont="1" applyBorder="1" applyAlignment="1">
      <alignment horizontal="center" vertical="center"/>
    </xf>
    <xf numFmtId="0" fontId="4" fillId="0" borderId="1" xfId="0" applyFont="1" applyBorder="1" applyAlignment="1">
      <alignment horizontal="right" vertical="center"/>
    </xf>
    <xf numFmtId="164" fontId="5" fillId="3" borderId="1" xfId="0" applyNumberFormat="1" applyFont="1" applyFill="1" applyBorder="1" applyAlignment="1">
      <alignment horizontal="right" vertical="center"/>
    </xf>
    <xf numFmtId="0" fontId="12" fillId="4" borderId="11" xfId="0" applyFont="1" applyFill="1" applyBorder="1" applyAlignment="1">
      <alignment horizontal="left" vertical="top" wrapText="1"/>
    </xf>
    <xf numFmtId="165" fontId="7" fillId="4" borderId="11" xfId="1" applyNumberFormat="1" applyFont="1" applyFill="1" applyBorder="1" applyAlignment="1">
      <alignment horizontal="right" vertical="top" wrapText="1"/>
    </xf>
    <xf numFmtId="165" fontId="12" fillId="4" borderId="11" xfId="1" applyNumberFormat="1" applyFont="1" applyFill="1" applyBorder="1" applyAlignment="1">
      <alignment horizontal="right" vertical="top" wrapText="1"/>
    </xf>
    <xf numFmtId="0" fontId="7" fillId="4" borderId="11" xfId="0" applyFont="1" applyFill="1" applyBorder="1" applyAlignment="1">
      <alignment horizontal="center" vertical="top"/>
    </xf>
    <xf numFmtId="0" fontId="7" fillId="0" borderId="14" xfId="0" applyFont="1" applyFill="1" applyBorder="1" applyAlignment="1">
      <alignment vertical="top" wrapText="1"/>
    </xf>
    <xf numFmtId="3" fontId="16" fillId="4" borderId="14" xfId="0" applyNumberFormat="1" applyFont="1" applyFill="1" applyBorder="1" applyAlignment="1">
      <alignment horizontal="right" vertical="top"/>
    </xf>
    <xf numFmtId="0" fontId="9" fillId="4" borderId="14" xfId="0" applyFont="1" applyFill="1" applyBorder="1" applyAlignment="1">
      <alignment horizontal="right" vertical="top"/>
    </xf>
    <xf numFmtId="0" fontId="16" fillId="4" borderId="14" xfId="0" applyFont="1" applyFill="1" applyBorder="1" applyAlignment="1">
      <alignment horizontal="left" vertical="top" wrapText="1"/>
    </xf>
    <xf numFmtId="0" fontId="9" fillId="4" borderId="14" xfId="0" applyFont="1" applyFill="1" applyBorder="1" applyAlignment="1">
      <alignment horizontal="center" vertical="top"/>
    </xf>
    <xf numFmtId="0" fontId="7" fillId="0" borderId="13" xfId="0" applyFont="1" applyFill="1" applyBorder="1" applyAlignment="1">
      <alignment vertical="top" wrapText="1"/>
    </xf>
    <xf numFmtId="0" fontId="12" fillId="4" borderId="14" xfId="0" applyFont="1" applyFill="1" applyBorder="1" applyAlignment="1">
      <alignment horizontal="left" vertical="top" wrapText="1"/>
    </xf>
    <xf numFmtId="0" fontId="6" fillId="0" borderId="12" xfId="0" applyFont="1" applyFill="1" applyBorder="1" applyAlignment="1">
      <alignment horizontal="left" vertical="top" wrapText="1"/>
    </xf>
    <xf numFmtId="0" fontId="16" fillId="0" borderId="12" xfId="0" applyFont="1" applyFill="1" applyBorder="1" applyAlignment="1">
      <alignment vertical="top" wrapText="1"/>
    </xf>
    <xf numFmtId="3" fontId="16" fillId="0" borderId="12" xfId="0" applyNumberFormat="1" applyFont="1" applyFill="1" applyBorder="1" applyAlignment="1">
      <alignment horizontal="right" vertical="top"/>
    </xf>
    <xf numFmtId="0" fontId="9" fillId="0" borderId="12" xfId="0" applyFont="1" applyFill="1" applyBorder="1" applyAlignment="1">
      <alignment horizontal="right" vertical="top"/>
    </xf>
    <xf numFmtId="0" fontId="9" fillId="0" borderId="12" xfId="0" applyFont="1" applyFill="1" applyBorder="1" applyAlignment="1">
      <alignment horizontal="center" vertical="top"/>
    </xf>
    <xf numFmtId="0" fontId="6" fillId="5" borderId="12" xfId="0" applyFont="1" applyFill="1" applyBorder="1" applyAlignment="1">
      <alignment vertical="top"/>
    </xf>
    <xf numFmtId="3" fontId="16" fillId="4" borderId="13" xfId="0" applyNumberFormat="1" applyFont="1" applyFill="1" applyBorder="1" applyAlignment="1">
      <alignment horizontal="right" vertical="top"/>
    </xf>
    <xf numFmtId="0" fontId="9" fillId="4" borderId="13" xfId="0" applyFont="1" applyFill="1" applyBorder="1" applyAlignment="1">
      <alignment horizontal="right" vertical="top"/>
    </xf>
    <xf numFmtId="0" fontId="9" fillId="4" borderId="13" xfId="0" applyFont="1" applyFill="1" applyBorder="1" applyAlignment="1">
      <alignment horizontal="center" vertical="top"/>
    </xf>
    <xf numFmtId="3" fontId="9" fillId="0" borderId="12" xfId="0" applyNumberFormat="1" applyFont="1" applyFill="1" applyBorder="1" applyAlignment="1">
      <alignment horizontal="right" vertical="top"/>
    </xf>
    <xf numFmtId="0" fontId="9" fillId="5" borderId="18" xfId="0" applyFont="1" applyFill="1" applyBorder="1" applyAlignment="1">
      <alignment horizontal="center" vertical="top"/>
    </xf>
    <xf numFmtId="0" fontId="16" fillId="0" borderId="17" xfId="0" applyFont="1" applyFill="1" applyBorder="1" applyAlignment="1">
      <alignment vertical="top" wrapText="1"/>
    </xf>
    <xf numFmtId="3" fontId="16" fillId="0" borderId="17" xfId="0" applyNumberFormat="1" applyFont="1" applyFill="1" applyBorder="1" applyAlignment="1">
      <alignment horizontal="right" vertical="top"/>
    </xf>
    <xf numFmtId="0" fontId="9" fillId="0" borderId="17" xfId="0" applyFont="1" applyFill="1" applyBorder="1" applyAlignment="1">
      <alignment horizontal="right" vertical="top"/>
    </xf>
    <xf numFmtId="0" fontId="9" fillId="0" borderId="17" xfId="0" applyFont="1" applyFill="1" applyBorder="1" applyAlignment="1">
      <alignment vertical="top" wrapText="1"/>
    </xf>
    <xf numFmtId="0" fontId="9" fillId="0" borderId="17" xfId="0" applyFont="1" applyFill="1" applyBorder="1" applyAlignment="1">
      <alignment horizontal="center" vertical="top"/>
    </xf>
    <xf numFmtId="0" fontId="6" fillId="0" borderId="1" xfId="0" applyFont="1" applyFill="1" applyBorder="1" applyAlignment="1">
      <alignment horizontal="left" vertical="top" wrapText="1"/>
    </xf>
    <xf numFmtId="0" fontId="16" fillId="0" borderId="1" xfId="0" applyFont="1" applyFill="1" applyBorder="1" applyAlignment="1">
      <alignment vertical="top" wrapText="1"/>
    </xf>
    <xf numFmtId="3" fontId="16" fillId="0" borderId="1" xfId="0" applyNumberFormat="1" applyFont="1" applyFill="1" applyBorder="1" applyAlignment="1">
      <alignment horizontal="right" vertical="top"/>
    </xf>
    <xf numFmtId="0" fontId="9" fillId="0" borderId="1" xfId="0" applyFont="1" applyFill="1" applyBorder="1" applyAlignment="1">
      <alignment horizontal="right" vertical="top"/>
    </xf>
    <xf numFmtId="0" fontId="9" fillId="0" borderId="1" xfId="0" applyFont="1" applyFill="1" applyBorder="1" applyAlignment="1">
      <alignment vertical="top" wrapText="1"/>
    </xf>
    <xf numFmtId="0" fontId="9" fillId="0" borderId="1" xfId="0" applyFont="1" applyFill="1" applyBorder="1" applyAlignment="1">
      <alignment horizontal="center" vertical="top"/>
    </xf>
    <xf numFmtId="0" fontId="6" fillId="0" borderId="1" xfId="0" applyFont="1" applyFill="1" applyBorder="1" applyAlignment="1">
      <alignment vertical="center"/>
    </xf>
    <xf numFmtId="0" fontId="6" fillId="5" borderId="0" xfId="0" applyFont="1" applyFill="1" applyAlignment="1">
      <alignment vertical="center"/>
    </xf>
    <xf numFmtId="0" fontId="6" fillId="0" borderId="0" xfId="0" applyFont="1" applyFill="1" applyAlignment="1">
      <alignment vertical="center"/>
    </xf>
    <xf numFmtId="0" fontId="13" fillId="0" borderId="0" xfId="0" applyFont="1" applyFill="1" applyAlignment="1">
      <alignment vertical="center"/>
    </xf>
    <xf numFmtId="0" fontId="12" fillId="0" borderId="1" xfId="0" applyFont="1" applyFill="1" applyBorder="1" applyAlignment="1">
      <alignment horizontal="right" vertical="center"/>
    </xf>
    <xf numFmtId="3" fontId="7" fillId="0" borderId="1" xfId="0" applyNumberFormat="1" applyFont="1" applyFill="1" applyBorder="1" applyAlignment="1">
      <alignment vertical="center"/>
    </xf>
    <xf numFmtId="0" fontId="7" fillId="0" borderId="1" xfId="0" applyFont="1" applyFill="1" applyBorder="1" applyAlignment="1">
      <alignment vertical="center"/>
    </xf>
    <xf numFmtId="0" fontId="12" fillId="0" borderId="1" xfId="0" applyFont="1" applyFill="1" applyBorder="1" applyAlignment="1">
      <alignment vertical="center"/>
    </xf>
    <xf numFmtId="165" fontId="7" fillId="0" borderId="1" xfId="0" applyNumberFormat="1" applyFont="1" applyFill="1" applyBorder="1" applyAlignment="1">
      <alignment vertical="center"/>
    </xf>
    <xf numFmtId="0" fontId="5" fillId="0" borderId="0" xfId="0" applyFont="1" applyAlignment="1">
      <alignment horizontal="center"/>
    </xf>
    <xf numFmtId="0" fontId="5" fillId="0" borderId="0" xfId="0" applyFont="1" applyAlignment="1">
      <alignment horizontal="left"/>
    </xf>
    <xf numFmtId="0" fontId="5" fillId="0" borderId="6" xfId="0" applyFont="1" applyBorder="1" applyAlignment="1">
      <alignment horizontal="center" vertical="center"/>
    </xf>
    <xf numFmtId="0" fontId="5" fillId="0" borderId="2" xfId="0" applyFont="1" applyBorder="1" applyAlignment="1">
      <alignment horizontal="center" vertical="center"/>
    </xf>
    <xf numFmtId="0" fontId="5" fillId="0" borderId="7" xfId="0" applyFont="1" applyFill="1" applyBorder="1" applyAlignment="1">
      <alignment horizontal="center" wrapText="1"/>
    </xf>
    <xf numFmtId="0" fontId="5" fillId="0" borderId="5" xfId="0" applyFont="1" applyFill="1" applyBorder="1" applyAlignment="1">
      <alignment horizontal="center" wrapText="1"/>
    </xf>
    <xf numFmtId="0" fontId="5" fillId="0" borderId="7" xfId="0" applyFont="1" applyBorder="1" applyAlignment="1">
      <alignment horizontal="center" vertical="center" wrapText="1"/>
    </xf>
    <xf numFmtId="0" fontId="5" fillId="0" borderId="5" xfId="0" applyFont="1" applyBorder="1" applyAlignment="1">
      <alignment horizontal="center" vertical="center" wrapText="1"/>
    </xf>
    <xf numFmtId="0" fontId="14" fillId="0" borderId="0" xfId="0" applyFont="1" applyAlignment="1">
      <alignment horizontal="center"/>
    </xf>
    <xf numFmtId="0" fontId="17" fillId="0" borderId="0" xfId="0" applyFont="1" applyAlignment="1">
      <alignment horizontal="center" vertical="center"/>
    </xf>
    <xf numFmtId="0" fontId="7" fillId="0" borderId="0" xfId="0" applyFont="1" applyAlignment="1">
      <alignment horizontal="left"/>
    </xf>
    <xf numFmtId="0" fontId="5" fillId="0" borderId="7" xfId="0" applyFont="1" applyBorder="1" applyAlignment="1">
      <alignment horizontal="center" vertical="center"/>
    </xf>
    <xf numFmtId="0" fontId="5" fillId="0" borderId="5" xfId="0" applyFont="1" applyBorder="1" applyAlignment="1">
      <alignment horizontal="center" vertical="center"/>
    </xf>
    <xf numFmtId="0" fontId="7" fillId="0" borderId="6" xfId="0" applyFont="1" applyFill="1" applyBorder="1" applyAlignment="1">
      <alignment horizontal="left" vertical="top" wrapText="1"/>
    </xf>
    <xf numFmtId="0" fontId="7" fillId="0" borderId="16" xfId="0" applyFont="1" applyFill="1" applyBorder="1" applyAlignment="1">
      <alignment horizontal="left" vertical="top" wrapText="1"/>
    </xf>
    <xf numFmtId="0" fontId="7" fillId="0" borderId="7" xfId="0" applyFont="1" applyFill="1" applyBorder="1" applyAlignment="1">
      <alignment horizontal="right" vertical="center"/>
    </xf>
    <xf numFmtId="0" fontId="7" fillId="0" borderId="5" xfId="0" applyFont="1" applyFill="1" applyBorder="1" applyAlignment="1">
      <alignment horizontal="right" vertical="center"/>
    </xf>
    <xf numFmtId="0" fontId="14" fillId="0" borderId="0" xfId="0" applyFont="1" applyFill="1" applyAlignment="1">
      <alignment horizontal="left"/>
    </xf>
    <xf numFmtId="0" fontId="15" fillId="0" borderId="4" xfId="0" applyFont="1" applyFill="1" applyBorder="1" applyAlignment="1">
      <alignment horizontal="left"/>
    </xf>
    <xf numFmtId="0" fontId="7" fillId="0" borderId="13" xfId="0" applyFont="1" applyFill="1" applyBorder="1" applyAlignment="1">
      <alignment horizontal="left" vertical="top" wrapText="1"/>
    </xf>
    <xf numFmtId="0" fontId="7" fillId="0" borderId="17" xfId="0" applyFont="1" applyFill="1" applyBorder="1" applyAlignment="1">
      <alignment horizontal="left" vertical="top" wrapText="1"/>
    </xf>
  </cellXfs>
  <cellStyles count="4">
    <cellStyle name="Comma" xfId="1" builtinId="3"/>
    <cellStyle name="Comma 2" xfId="2"/>
    <cellStyle name="Normal" xfId="0" builtinId="0"/>
    <cellStyle name="Normal 3" xfId="3"/>
  </cellStyles>
  <dxfs count="0"/>
  <tableStyles count="0" defaultTableStyle="TableStyleMedium9" defaultPivotStyle="PivotStyleLight16"/>
  <colors>
    <mruColors>
      <color rgb="FF0033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tabColor rgb="FFFFFF00"/>
  </sheetPr>
  <dimension ref="A1:F1"/>
  <sheetViews>
    <sheetView showGridLines="0" topLeftCell="A4" zoomScale="110" zoomScaleNormal="110" zoomScaleSheetLayoutView="80" workbookViewId="0">
      <selection activeCell="D12" sqref="D12"/>
    </sheetView>
  </sheetViews>
  <sheetFormatPr defaultRowHeight="14.25"/>
  <cols>
    <col min="1" max="1" width="9" style="2"/>
    <col min="2" max="2" width="9" style="7"/>
    <col min="3" max="3" width="9" style="2"/>
    <col min="4" max="4" width="9" style="42"/>
    <col min="5" max="5" width="9" style="2"/>
    <col min="6" max="6" width="9" style="42"/>
    <col min="7" max="16384" width="9" style="7"/>
  </cols>
  <sheetData/>
  <pageMargins left="0.23622047244094491" right="0.23622047244094491" top="0.74803149606299213" bottom="0.74803149606299213" header="0.31496062992125984" footer="0.31496062992125984"/>
  <pageSetup paperSize="9" orientation="landscape" r:id="rId1"/>
  <headerFooter>
    <oddFooter>&amp;C&amp;10หน้าที่ &amp;P จาก &amp;P&amp;R&amp;10 กลุ่มจังหวัดภาคตะวันออก/จังหวัดชลบุรี</oddFooter>
  </headerFooter>
</worksheet>
</file>

<file path=xl/worksheets/sheet2.xml><?xml version="1.0" encoding="utf-8"?>
<worksheet xmlns="http://schemas.openxmlformats.org/spreadsheetml/2006/main" xmlns:r="http://schemas.openxmlformats.org/officeDocument/2006/relationships">
  <sheetPr>
    <tabColor rgb="FF00B050"/>
  </sheetPr>
  <dimension ref="A1:K21"/>
  <sheetViews>
    <sheetView showGridLines="0" zoomScale="110" zoomScaleNormal="110" zoomScaleSheetLayoutView="80" workbookViewId="0">
      <selection activeCell="F24" sqref="F24"/>
    </sheetView>
  </sheetViews>
  <sheetFormatPr defaultRowHeight="14.25"/>
  <cols>
    <col min="1" max="1" width="4.25" style="2" customWidth="1"/>
    <col min="2" max="2" width="42.625" style="7" customWidth="1"/>
    <col min="3" max="3" width="8.125" style="2" customWidth="1"/>
    <col min="4" max="4" width="15" style="8" customWidth="1"/>
    <col min="5" max="5" width="7.375" style="2" customWidth="1"/>
    <col min="6" max="6" width="13.625" style="8" customWidth="1"/>
    <col min="7" max="7" width="6.625" style="7" customWidth="1"/>
    <col min="8" max="8" width="11.5" style="7" customWidth="1"/>
    <col min="9" max="9" width="6.625" style="7" customWidth="1"/>
    <col min="10" max="10" width="14.5" style="7" customWidth="1"/>
    <col min="11" max="11" width="14.625" style="7" bestFit="1" customWidth="1"/>
    <col min="12" max="12" width="11.25" style="7" bestFit="1" customWidth="1"/>
    <col min="13" max="16384" width="9" style="7"/>
  </cols>
  <sheetData>
    <row r="1" spans="1:11" ht="18.75" customHeight="1">
      <c r="A1" s="165" t="s">
        <v>173</v>
      </c>
      <c r="B1" s="165"/>
      <c r="C1" s="165"/>
      <c r="D1" s="165"/>
      <c r="E1" s="165"/>
      <c r="F1" s="165"/>
      <c r="G1" s="165"/>
      <c r="H1" s="165"/>
      <c r="I1" s="165"/>
      <c r="J1" s="165"/>
    </row>
    <row r="2" spans="1:11">
      <c r="A2" s="95"/>
      <c r="B2" s="95"/>
      <c r="C2" s="95"/>
      <c r="D2" s="7"/>
      <c r="E2" s="7"/>
      <c r="F2" s="7"/>
    </row>
    <row r="3" spans="1:11" ht="16.5" customHeight="1"/>
    <row r="4" spans="1:11" s="97" customFormat="1" ht="32.25" customHeight="1">
      <c r="A4" s="167" t="s">
        <v>1</v>
      </c>
      <c r="B4" s="167" t="s">
        <v>0</v>
      </c>
      <c r="C4" s="169" t="s">
        <v>6</v>
      </c>
      <c r="D4" s="170"/>
      <c r="E4" s="171" t="s">
        <v>7</v>
      </c>
      <c r="F4" s="172"/>
      <c r="G4" s="171" t="s">
        <v>8</v>
      </c>
      <c r="H4" s="172"/>
      <c r="I4" s="171" t="s">
        <v>12</v>
      </c>
      <c r="J4" s="172"/>
      <c r="K4" s="96"/>
    </row>
    <row r="5" spans="1:11" s="97" customFormat="1" ht="20.25" customHeight="1">
      <c r="A5" s="168"/>
      <c r="B5" s="168"/>
      <c r="C5" s="71" t="s">
        <v>2</v>
      </c>
      <c r="D5" s="85" t="s">
        <v>5</v>
      </c>
      <c r="E5" s="72" t="s">
        <v>2</v>
      </c>
      <c r="F5" s="73" t="s">
        <v>5</v>
      </c>
      <c r="G5" s="72" t="s">
        <v>2</v>
      </c>
      <c r="H5" s="74" t="s">
        <v>5</v>
      </c>
      <c r="I5" s="75" t="s">
        <v>2</v>
      </c>
      <c r="J5" s="75" t="s">
        <v>5</v>
      </c>
      <c r="K5" s="96"/>
    </row>
    <row r="6" spans="1:11" s="99" customFormat="1" ht="28.5">
      <c r="A6" s="15">
        <v>1</v>
      </c>
      <c r="B6" s="76" t="s">
        <v>33</v>
      </c>
      <c r="C6" s="15">
        <f>COUNTIFS(' ลักษณะโครงการ'!$C$5:$C$76,"&gt;0",' ลักษณะโครงการ'!$J$5:$J$76,$A6,' ลักษณะโครงการ'!$K$5:$K$76,"p")</f>
        <v>1</v>
      </c>
      <c r="D6" s="86">
        <f>SUMIFS(' ลักษณะโครงการ'!$C$5:$C$76,' ลักษณะโครงการ'!$J$5:$J$76,$A6,' ลักษณะโครงการ'!$K$5:$K$76,"p")</f>
        <v>9900000</v>
      </c>
      <c r="E6" s="15">
        <f>COUNTIFS(' ลักษณะโครงการ'!D$5:D$76,"&gt;0",' ลักษณะโครงการ'!$J$5:$J$76,$A6,' ลักษณะโครงการ'!$K$5:$K$76,"p")</f>
        <v>1</v>
      </c>
      <c r="F6" s="86">
        <f>SUMIFS(' ลักษณะโครงการ'!D$5:D$76,' ลักษณะโครงการ'!$J$5:$J$76,$A6,' ลักษณะโครงการ'!$K$5:$K$76,"p")</f>
        <v>9900000</v>
      </c>
      <c r="G6" s="15">
        <f>COUNTIFS(' ลักษณะโครงการ'!E$5:E$76,"&gt;0",' ลักษณะโครงการ'!$J$5:$J$76,$A6,' ลักษณะโครงการ'!$K$5:$K$76,"p")</f>
        <v>0</v>
      </c>
      <c r="H6" s="86">
        <f>SUMIFS(' ลักษณะโครงการ'!E$5:E$76,' ลักษณะโครงการ'!$J$5:$J$76,$A6,' ลักษณะโครงการ'!$K$5:$K$76,"p")</f>
        <v>0</v>
      </c>
      <c r="I6" s="15">
        <f>COUNTIFS(' ลักษณะโครงการ'!F$5:F$76,"&gt;0",' ลักษณะโครงการ'!$J$5:$J$76,$A6,' ลักษณะโครงการ'!$K$5:$K$76,"p")</f>
        <v>0</v>
      </c>
      <c r="J6" s="86">
        <f>SUMIFS(' ลักษณะโครงการ'!F$5:F$76,' ลักษณะโครงการ'!$J$5:$J$76,$A6,' ลักษณะโครงการ'!$K$5:$K$76,"p")</f>
        <v>0</v>
      </c>
      <c r="K6" s="98"/>
    </row>
    <row r="7" spans="1:11" s="99" customFormat="1" ht="57">
      <c r="A7" s="16">
        <v>2</v>
      </c>
      <c r="B7" s="77" t="s">
        <v>34</v>
      </c>
      <c r="C7" s="16">
        <f>COUNTIFS(' ลักษณะโครงการ'!$C$5:$C$76,"&gt;0",' ลักษณะโครงการ'!$J$5:$J$76,$A7,' ลักษณะโครงการ'!$K$5:$K$76,"p")</f>
        <v>1</v>
      </c>
      <c r="D7" s="87">
        <f>SUMIFS(' ลักษณะโครงการ'!$C$5:$C$76,' ลักษณะโครงการ'!$J$5:$J$76,$A7,' ลักษณะโครงการ'!$K$5:$K$76,"p")</f>
        <v>22000000</v>
      </c>
      <c r="E7" s="16">
        <f>COUNTIFS(' ลักษณะโครงการ'!D$5:D$76,"&gt;0",' ลักษณะโครงการ'!$J$5:$J$76,$A7,' ลักษณะโครงการ'!$K$5:$K$76,"p")</f>
        <v>0</v>
      </c>
      <c r="F7" s="88">
        <f>SUMIFS(' ลักษณะโครงการ'!D$5:D$76,' ลักษณะโครงการ'!$J$5:$J$76,$A7,' ลักษณะโครงการ'!$K$5:$K$76,"p")</f>
        <v>0</v>
      </c>
      <c r="G7" s="16">
        <f>COUNTIFS(' ลักษณะโครงการ'!E$5:E$76,"&gt;0",' ลักษณะโครงการ'!$J$5:$J$76,$A7,' ลักษณะโครงการ'!$K$5:$K$76,"p")</f>
        <v>0</v>
      </c>
      <c r="H7" s="88">
        <f>SUMIFS(' ลักษณะโครงการ'!E$5:E$76,' ลักษณะโครงการ'!$J$5:$J$76,$A7,' ลักษณะโครงการ'!$K$5:$K$76,"p")</f>
        <v>0</v>
      </c>
      <c r="I7" s="16">
        <f>COUNTIFS(' ลักษณะโครงการ'!F$5:F$76,"&gt;0",' ลักษณะโครงการ'!$J$5:$J$76,$A7,' ลักษณะโครงการ'!$K$5:$K$76,"p")</f>
        <v>1</v>
      </c>
      <c r="J7" s="89">
        <f>SUMIFS(' ลักษณะโครงการ'!F$5:F$76,' ลักษณะโครงการ'!$J$5:$J$76,$A7,' ลักษณะโครงการ'!$K$5:$K$76,"p")</f>
        <v>22000000</v>
      </c>
      <c r="K7" s="98"/>
    </row>
    <row r="8" spans="1:11" s="99" customFormat="1" ht="42.75">
      <c r="A8" s="16">
        <v>3</v>
      </c>
      <c r="B8" s="77" t="s">
        <v>35</v>
      </c>
      <c r="C8" s="16">
        <f>COUNTIFS(' ลักษณะโครงการ'!$C$5:$C$76,"&gt;0",' ลักษณะโครงการ'!$J$5:$J$76,$A8,' ลักษณะโครงการ'!$K$5:$K$76,"p")</f>
        <v>3</v>
      </c>
      <c r="D8" s="87">
        <f>SUMIFS(' ลักษณะโครงการ'!$C$5:$C$76,' ลักษณะโครงการ'!$J$5:$J$76,$A8,' ลักษณะโครงการ'!$K$5:$K$76,"p")</f>
        <v>15680000</v>
      </c>
      <c r="E8" s="16">
        <f>COUNTIFS(' ลักษณะโครงการ'!D$5:D$76,"&gt;0",' ลักษณะโครงการ'!$J$5:$J$76,$A8,' ลักษณะโครงการ'!$K$5:$K$76,"p")</f>
        <v>3</v>
      </c>
      <c r="F8" s="88">
        <f>SUMIFS(' ลักษณะโครงการ'!D$5:D$76,' ลักษณะโครงการ'!$J$5:$J$76,$A8,' ลักษณะโครงการ'!$K$5:$K$76,"p")</f>
        <v>15680000</v>
      </c>
      <c r="G8" s="16">
        <f>COUNTIFS(' ลักษณะโครงการ'!E$5:E$76,"&gt;0",' ลักษณะโครงการ'!$J$5:$J$76,$A8,' ลักษณะโครงการ'!$K$5:$K$76,"p")</f>
        <v>0</v>
      </c>
      <c r="H8" s="88">
        <f>SUMIFS(' ลักษณะโครงการ'!E$5:E$76,' ลักษณะโครงการ'!$J$5:$J$76,$A8,' ลักษณะโครงการ'!$K$5:$K$76,"p")</f>
        <v>0</v>
      </c>
      <c r="I8" s="16">
        <f>COUNTIFS(' ลักษณะโครงการ'!F$5:F$76,"&gt;0",' ลักษณะโครงการ'!$J$5:$J$76,$A8,' ลักษณะโครงการ'!$K$5:$K$76,"p")</f>
        <v>0</v>
      </c>
      <c r="J8" s="89">
        <f>SUMIFS(' ลักษณะโครงการ'!F$5:F$76,' ลักษณะโครงการ'!$J$5:$J$76,$A8,' ลักษณะโครงการ'!$K$5:$K$76,"p")</f>
        <v>0</v>
      </c>
      <c r="K8" s="98"/>
    </row>
    <row r="9" spans="1:11" s="99" customFormat="1" ht="42.75">
      <c r="A9" s="16">
        <v>4</v>
      </c>
      <c r="B9" s="77" t="s">
        <v>36</v>
      </c>
      <c r="C9" s="16">
        <f>COUNTIFS(' ลักษณะโครงการ'!$C$5:$C$76,"&gt;0",' ลักษณะโครงการ'!$J$5:$J$76,$A9,' ลักษณะโครงการ'!$K$5:$K$76,"p")</f>
        <v>44</v>
      </c>
      <c r="D9" s="79">
        <f>SUMIFS(' ลักษณะโครงการ'!$C$5:$C$76,' ลักษณะโครงการ'!$J$5:$J$76,$A9,' ลักษณะโครงการ'!$K$5:$K$76,"p")</f>
        <v>212323000</v>
      </c>
      <c r="E9" s="16">
        <f>COUNTIFS(' ลักษณะโครงการ'!D$5:D$76,"&gt;0",' ลักษณะโครงการ'!$J$5:$J$76,$A9,' ลักษณะโครงการ'!$K$5:$K$76,"p")</f>
        <v>41</v>
      </c>
      <c r="F9" s="88">
        <f>SUMIFS(' ลักษณะโครงการ'!D$5:D$76,' ลักษณะโครงการ'!$J$5:$J$76,$A9,' ลักษณะโครงการ'!$K$5:$K$76,"p")</f>
        <v>203322000</v>
      </c>
      <c r="G9" s="16">
        <f>COUNTIFS(' ลักษณะโครงการ'!E$5:E$76,"&gt;0",' ลักษณะโครงการ'!$J$5:$J$76,$A9,' ลักษณะโครงการ'!$K$5:$K$76,"p")</f>
        <v>0</v>
      </c>
      <c r="H9" s="88">
        <f>SUMIFS(' ลักษณะโครงการ'!E$5:E$76,' ลักษณะโครงการ'!$J$5:$J$76,$A9,' ลักษณะโครงการ'!$K$5:$K$76,"p")</f>
        <v>0</v>
      </c>
      <c r="I9" s="16">
        <f>COUNTIFS(' ลักษณะโครงการ'!F$5:F$76,"&gt;0",' ลักษณะโครงการ'!$J$5:$J$76,$A9,' ลักษณะโครงการ'!$K$5:$K$76,"p")</f>
        <v>3</v>
      </c>
      <c r="J9" s="89">
        <f>SUMIFS(' ลักษณะโครงการ'!F$5:F$76,' ลักษณะโครงการ'!$J$5:$J$76,$A9,' ลักษณะโครงการ'!$K$5:$K$76,"p")</f>
        <v>9001000</v>
      </c>
      <c r="K9" s="98"/>
    </row>
    <row r="10" spans="1:11" s="99" customFormat="1" ht="57">
      <c r="A10" s="16">
        <v>5</v>
      </c>
      <c r="B10" s="77" t="s">
        <v>39</v>
      </c>
      <c r="C10" s="16">
        <f>COUNTIFS(' ลักษณะโครงการ'!$C$5:$C$76,"&gt;0",' ลักษณะโครงการ'!$J$5:$J$76,$A10,' ลักษณะโครงการ'!$K$5:$K$76,"p")</f>
        <v>0</v>
      </c>
      <c r="D10" s="79">
        <f>SUMIFS(' ลักษณะโครงการ'!$C$5:$C$76,' ลักษณะโครงการ'!$J$5:$J$76,$A10,' ลักษณะโครงการ'!$K$5:$K$76,"p")</f>
        <v>0</v>
      </c>
      <c r="E10" s="16">
        <f>COUNTIFS(' ลักษณะโครงการ'!D$5:D$76,"&gt;0",' ลักษณะโครงการ'!$J$5:$J$76,$A10,' ลักษณะโครงการ'!$K$5:$K$76,"p")</f>
        <v>0</v>
      </c>
      <c r="F10" s="88">
        <f>SUMIFS(' ลักษณะโครงการ'!D$5:D$76,' ลักษณะโครงการ'!$J$5:$J$76,$A10,' ลักษณะโครงการ'!$K$5:$K$76,"p")</f>
        <v>0</v>
      </c>
      <c r="G10" s="16">
        <f>COUNTIFS(' ลักษณะโครงการ'!E$5:E$76,"&gt;0",' ลักษณะโครงการ'!$J$5:$J$76,$A10,' ลักษณะโครงการ'!$K$5:$K$76,"p")</f>
        <v>0</v>
      </c>
      <c r="H10" s="88">
        <f>SUMIFS(' ลักษณะโครงการ'!E$5:E$76,' ลักษณะโครงการ'!$J$5:$J$76,$A10,' ลักษณะโครงการ'!$K$5:$K$76,"p")</f>
        <v>0</v>
      </c>
      <c r="I10" s="16">
        <f>COUNTIFS(' ลักษณะโครงการ'!F$5:F$76,"&gt;0",' ลักษณะโครงการ'!$J$5:$J$76,$A10,' ลักษณะโครงการ'!$K$5:$K$76,"p")</f>
        <v>0</v>
      </c>
      <c r="J10" s="89">
        <f>SUMIFS(' ลักษณะโครงการ'!F$5:F$76,' ลักษณะโครงการ'!$J$5:$J$76,$A10,' ลักษณะโครงการ'!$K$5:$K$76,"p")</f>
        <v>0</v>
      </c>
      <c r="K10" s="98"/>
    </row>
    <row r="11" spans="1:11" s="99" customFormat="1" ht="57">
      <c r="A11" s="16">
        <v>6</v>
      </c>
      <c r="B11" s="77" t="s">
        <v>38</v>
      </c>
      <c r="C11" s="16">
        <f>COUNTIFS(' ลักษณะโครงการ'!$C$5:$C$76,"&gt;0",' ลักษณะโครงการ'!$J$5:$J$76,$A11,' ลักษณะโครงการ'!$K$5:$K$76,"p")</f>
        <v>0</v>
      </c>
      <c r="D11" s="79">
        <f>SUMIFS(' ลักษณะโครงการ'!$C$5:$C$76,' ลักษณะโครงการ'!$J$5:$J$76,$A11,' ลักษณะโครงการ'!$K$5:$K$76,"p")</f>
        <v>0</v>
      </c>
      <c r="E11" s="16">
        <f>COUNTIFS(' ลักษณะโครงการ'!D$5:D$76,"&gt;0",' ลักษณะโครงการ'!$J$5:$J$76,$A11,' ลักษณะโครงการ'!$K$5:$K$76,"p")</f>
        <v>0</v>
      </c>
      <c r="F11" s="88">
        <f>SUMIFS(' ลักษณะโครงการ'!D$5:D$76,' ลักษณะโครงการ'!$J$5:$J$76,$A11,' ลักษณะโครงการ'!$K$5:$K$76,"p")</f>
        <v>0</v>
      </c>
      <c r="G11" s="16">
        <f>COUNTIFS(' ลักษณะโครงการ'!E$5:E$76,"&gt;0",' ลักษณะโครงการ'!$J$5:$J$76,$A11,' ลักษณะโครงการ'!$K$5:$K$76,"p")</f>
        <v>0</v>
      </c>
      <c r="H11" s="88">
        <f>SUMIFS(' ลักษณะโครงการ'!E$5:E$76,' ลักษณะโครงการ'!$J$5:$J$76,$A11,' ลักษณะโครงการ'!$K$5:$K$76,"p")</f>
        <v>0</v>
      </c>
      <c r="I11" s="16">
        <f>COUNTIFS(' ลักษณะโครงการ'!F$5:F$76,"&gt;0",' ลักษณะโครงการ'!$J$5:$J$76,$A11,' ลักษณะโครงการ'!$K$5:$K$76,"p")</f>
        <v>0</v>
      </c>
      <c r="J11" s="89">
        <f>SUMIFS(' ลักษณะโครงการ'!F$5:F$76,' ลักษณะโครงการ'!$J$5:$J$76,$A11,' ลักษณะโครงการ'!$K$5:$K$76,"p")</f>
        <v>0</v>
      </c>
      <c r="K11" s="98"/>
    </row>
    <row r="12" spans="1:11" s="99" customFormat="1" ht="42.75">
      <c r="A12" s="84">
        <v>7</v>
      </c>
      <c r="B12" s="78" t="s">
        <v>37</v>
      </c>
      <c r="C12" s="84">
        <f>COUNTIFS(' ลักษณะโครงการ'!$C$5:$C$76,"&gt;0",' ลักษณะโครงการ'!$J$5:$J$76,$A12,' ลักษณะโครงการ'!$K$5:$K$76,"p")</f>
        <v>2</v>
      </c>
      <c r="D12" s="90">
        <f>SUMIFS(' ลักษณะโครงการ'!$C$5:$C$76,' ลักษณะโครงการ'!$J$5:$J$76,$A12,' ลักษณะโครงการ'!$K$5:$K$76,"p")</f>
        <v>21288000</v>
      </c>
      <c r="E12" s="84">
        <f>COUNTIFS(' ลักษณะโครงการ'!D$5:D$76,"&gt;0",' ลักษณะโครงการ'!$J$5:$J$76,$A12,' ลักษณะโครงการ'!$K$5:$K$76,"p")</f>
        <v>2</v>
      </c>
      <c r="F12" s="91">
        <f>SUMIFS(' ลักษณะโครงการ'!D$5:D$76,' ลักษณะโครงการ'!$J$5:$J$76,$A12,' ลักษณะโครงการ'!$K$5:$K$76,"p")</f>
        <v>21288000</v>
      </c>
      <c r="G12" s="84">
        <f>COUNTIFS(' ลักษณะโครงการ'!E$5:E$76,"&gt;0",' ลักษณะโครงการ'!$J$5:$J$76,$A12,' ลักษณะโครงการ'!$K$5:$K$76,"p")</f>
        <v>0</v>
      </c>
      <c r="H12" s="91">
        <f>SUMIFS(' ลักษณะโครงการ'!E$5:E$76,' ลักษณะโครงการ'!$J$5:$J$76,$A12,' ลักษณะโครงการ'!$K$5:$K$76,"p")</f>
        <v>0</v>
      </c>
      <c r="I12" s="84">
        <f>COUNTIFS(' ลักษณะโครงการ'!F$5:F$76,"&gt;0",' ลักษณะโครงการ'!$J$5:$J$76,$A12,' ลักษณะโครงการ'!$K$5:$K$76,"p")</f>
        <v>0</v>
      </c>
      <c r="J12" s="92">
        <f>SUMIFS(' ลักษณะโครงการ'!F$5:F$76,' ลักษณะโครงการ'!$J$5:$J$76,$A12,' ลักษณะโครงการ'!$K$5:$K$76,"p")</f>
        <v>0</v>
      </c>
      <c r="K12" s="98"/>
    </row>
    <row r="13" spans="1:11" s="95" customFormat="1" ht="30" customHeight="1">
      <c r="A13" s="19"/>
      <c r="B13" s="20" t="s">
        <v>4</v>
      </c>
      <c r="C13" s="80">
        <v>51</v>
      </c>
      <c r="D13" s="80">
        <f>SUM(D6:D9)</f>
        <v>259903000</v>
      </c>
      <c r="E13" s="80">
        <v>47</v>
      </c>
      <c r="F13" s="80">
        <f t="shared" ref="F13:J13" si="0">SUM(F6:F9)</f>
        <v>228902000</v>
      </c>
      <c r="G13" s="80">
        <f t="shared" si="0"/>
        <v>0</v>
      </c>
      <c r="H13" s="80">
        <f t="shared" si="0"/>
        <v>0</v>
      </c>
      <c r="I13" s="80">
        <f t="shared" si="0"/>
        <v>4</v>
      </c>
      <c r="J13" s="80">
        <f t="shared" si="0"/>
        <v>31001000</v>
      </c>
    </row>
    <row r="15" spans="1:11">
      <c r="A15" s="166" t="s">
        <v>16</v>
      </c>
      <c r="B15" s="166"/>
      <c r="C15" s="166"/>
      <c r="D15" s="166"/>
      <c r="E15" s="166"/>
      <c r="F15" s="93">
        <f>สรุปรวม!F16</f>
        <v>228476200</v>
      </c>
      <c r="G15" s="10" t="s">
        <v>5</v>
      </c>
    </row>
    <row r="16" spans="1:11">
      <c r="B16" s="10" t="s">
        <v>18</v>
      </c>
      <c r="D16" s="8" t="s">
        <v>19</v>
      </c>
      <c r="F16" s="30"/>
      <c r="G16" s="10" t="s">
        <v>5</v>
      </c>
    </row>
    <row r="17" spans="2:3">
      <c r="B17" s="93"/>
    </row>
    <row r="18" spans="2:3">
      <c r="B18" s="93"/>
    </row>
    <row r="19" spans="2:3">
      <c r="B19" s="93"/>
    </row>
    <row r="20" spans="2:3">
      <c r="B20" s="93"/>
    </row>
    <row r="21" spans="2:3">
      <c r="B21" s="93"/>
      <c r="C21" s="81"/>
    </row>
  </sheetData>
  <mergeCells count="8">
    <mergeCell ref="A1:J1"/>
    <mergeCell ref="A15:E15"/>
    <mergeCell ref="A4:A5"/>
    <mergeCell ref="B4:B5"/>
    <mergeCell ref="C4:D4"/>
    <mergeCell ref="E4:F4"/>
    <mergeCell ref="G4:H4"/>
    <mergeCell ref="I4:J4"/>
  </mergeCells>
  <printOptions horizontalCentered="1"/>
  <pageMargins left="0.23622047244094491" right="0.23622047244094491" top="0.35433070866141736" bottom="0.47244094488188981" header="0.15748031496062992" footer="0.19685039370078741"/>
  <pageSetup paperSize="9" scale="95" orientation="landscape" r:id="rId1"/>
  <headerFooter>
    <oddFooter>&amp;C&amp;10หน้าที่ &amp;P จาก &amp;P&amp;R&amp;10กลุ่มจังหวัดภาคตะวันออก/ จังหวัดชลบุรี</oddFooter>
  </headerFooter>
</worksheet>
</file>

<file path=xl/worksheets/sheet3.xml><?xml version="1.0" encoding="utf-8"?>
<worksheet xmlns="http://schemas.openxmlformats.org/spreadsheetml/2006/main" xmlns:r="http://schemas.openxmlformats.org/officeDocument/2006/relationships">
  <sheetPr>
    <tabColor rgb="FF00B050"/>
  </sheetPr>
  <dimension ref="A1:K24"/>
  <sheetViews>
    <sheetView showGridLines="0" topLeftCell="A7" zoomScaleSheetLayoutView="90" workbookViewId="0">
      <selection activeCell="E9" sqref="E9"/>
    </sheetView>
  </sheetViews>
  <sheetFormatPr defaultRowHeight="14.25"/>
  <cols>
    <col min="1" max="1" width="4.25" style="2" customWidth="1"/>
    <col min="2" max="2" width="43.375" style="7" customWidth="1"/>
    <col min="3" max="3" width="8" style="2" customWidth="1"/>
    <col min="4" max="4" width="16.25" style="8" customWidth="1"/>
    <col min="5" max="5" width="7.875" style="2" customWidth="1"/>
    <col min="6" max="6" width="14.125" style="8" customWidth="1"/>
    <col min="7" max="7" width="6.625" style="7" customWidth="1"/>
    <col min="8" max="8" width="12.125" style="7" customWidth="1"/>
    <col min="9" max="9" width="6.625" style="7" customWidth="1"/>
    <col min="10" max="10" width="12.75" style="7" customWidth="1"/>
    <col min="11" max="11" width="14.625" style="7" bestFit="1" customWidth="1"/>
    <col min="12" max="12" width="11.25" style="7" bestFit="1" customWidth="1"/>
    <col min="13" max="16384" width="9" style="7"/>
  </cols>
  <sheetData>
    <row r="1" spans="1:11" s="100" customFormat="1" ht="19.5">
      <c r="A1" s="173" t="s">
        <v>174</v>
      </c>
      <c r="B1" s="173"/>
      <c r="C1" s="173"/>
      <c r="D1" s="173"/>
      <c r="E1" s="173"/>
      <c r="F1" s="173"/>
      <c r="G1" s="173"/>
      <c r="H1" s="173"/>
      <c r="I1" s="173"/>
      <c r="J1" s="173"/>
    </row>
    <row r="2" spans="1:11" s="18" customFormat="1" ht="15">
      <c r="A2" s="68"/>
      <c r="B2" s="68"/>
      <c r="C2" s="68"/>
    </row>
    <row r="3" spans="1:11" ht="11.25" customHeight="1"/>
    <row r="4" spans="1:11" s="70" customFormat="1" ht="32.25" customHeight="1">
      <c r="A4" s="167" t="s">
        <v>1</v>
      </c>
      <c r="B4" s="167" t="s">
        <v>0</v>
      </c>
      <c r="C4" s="169" t="s">
        <v>6</v>
      </c>
      <c r="D4" s="170"/>
      <c r="E4" s="171" t="s">
        <v>7</v>
      </c>
      <c r="F4" s="172"/>
      <c r="G4" s="171" t="s">
        <v>8</v>
      </c>
      <c r="H4" s="172"/>
      <c r="I4" s="171" t="s">
        <v>12</v>
      </c>
      <c r="J4" s="172"/>
      <c r="K4" s="69"/>
    </row>
    <row r="5" spans="1:11" s="70" customFormat="1" ht="20.25" customHeight="1">
      <c r="A5" s="168"/>
      <c r="B5" s="168"/>
      <c r="C5" s="71" t="s">
        <v>2</v>
      </c>
      <c r="D5" s="85" t="s">
        <v>5</v>
      </c>
      <c r="E5" s="72" t="s">
        <v>2</v>
      </c>
      <c r="F5" s="73" t="s">
        <v>5</v>
      </c>
      <c r="G5" s="72" t="s">
        <v>2</v>
      </c>
      <c r="H5" s="74" t="s">
        <v>5</v>
      </c>
      <c r="I5" s="75" t="s">
        <v>2</v>
      </c>
      <c r="J5" s="75" t="s">
        <v>5</v>
      </c>
      <c r="K5" s="69"/>
    </row>
    <row r="6" spans="1:11" s="6" customFormat="1" ht="28.5">
      <c r="A6" s="15">
        <v>1</v>
      </c>
      <c r="B6" s="76" t="s">
        <v>33</v>
      </c>
      <c r="C6" s="15">
        <f>COUNTIFS(' ลักษณะโครงการ'!$C$5:$C$76,"&gt;0",' ลักษณะโครงการ'!$J$5:$J$76,$A6,' ลักษณะโครงการ'!$K$5:$K$76,"o")</f>
        <v>1</v>
      </c>
      <c r="D6" s="86">
        <f>SUMIFS(' ลักษณะโครงการ'!$C$5:$C$76,' ลักษณะโครงการ'!$J$5:$J$76,$A6,' ลักษณะโครงการ'!$K$5:$K$76,"o")</f>
        <v>20000000</v>
      </c>
      <c r="E6" s="15">
        <f>COUNTIFS(' ลักษณะโครงการ'!D$5:D$76,"&gt;0",' ลักษณะโครงการ'!$J$5:$J$76,$A6,' ลักษณะโครงการ'!$K$5:$K$76,"o")</f>
        <v>1</v>
      </c>
      <c r="F6" s="86">
        <f>SUMIFS(' ลักษณะโครงการ'!D$5:D$76,' ลักษณะโครงการ'!$J$5:$J$76,$A6,' ลักษณะโครงการ'!$K$5:$K$76,"o")</f>
        <v>20000000</v>
      </c>
      <c r="G6" s="15">
        <f>COUNTIFS(' ลักษณะโครงการ'!E$5:E$76,"&gt;0",' ลักษณะโครงการ'!$J$5:$J$76,$A6,' ลักษณะโครงการ'!$K$5:$K$76,"o")</f>
        <v>0</v>
      </c>
      <c r="H6" s="86">
        <f>SUMIFS(' ลักษณะโครงการ'!E$5:E$76,' ลักษณะโครงการ'!$J$5:$J$76,$A6,' ลักษณะโครงการ'!$K$5:$K$76,"o")</f>
        <v>0</v>
      </c>
      <c r="I6" s="15">
        <f>COUNTIFS(' ลักษณะโครงการ'!F$5:F$76,"&gt;0",' ลักษณะโครงการ'!$J$5:$J$76,$A6,' ลักษณะโครงการ'!$K$5:$K$76,"o")</f>
        <v>0</v>
      </c>
      <c r="J6" s="86">
        <f>SUMIFS(' ลักษณะโครงการ'!F$5:F$76,' ลักษณะโครงการ'!$J$5:$J$76,$A6,' ลักษณะโครงการ'!$K$5:$K$76,"o")</f>
        <v>0</v>
      </c>
      <c r="K6" s="5"/>
    </row>
    <row r="7" spans="1:11" s="6" customFormat="1" ht="57">
      <c r="A7" s="16">
        <v>2</v>
      </c>
      <c r="B7" s="77" t="s">
        <v>34</v>
      </c>
      <c r="C7" s="16">
        <f>COUNTIFS(' ลักษณะโครงการ'!$C$5:$C$76,"&gt;0",' ลักษณะโครงการ'!$J$5:$J$76,$A7,' ลักษณะโครงการ'!$K$5:$K$76,"o")</f>
        <v>7</v>
      </c>
      <c r="D7" s="87">
        <f>SUMIFS(' ลักษณะโครงการ'!$C$5:$C$76,' ลักษณะโครงการ'!$J$5:$J$76,$A7,' ลักษณะโครงการ'!$K$5:$K$76,"o")</f>
        <v>46294000</v>
      </c>
      <c r="E7" s="16">
        <f>COUNTIFS(' ลักษณะโครงการ'!D$5:D$76,"&gt;0",' ลักษณะโครงการ'!$J$5:$J$76,$A7,' ลักษณะโครงการ'!$K$5:$K$76,"o")</f>
        <v>7</v>
      </c>
      <c r="F7" s="88">
        <f>SUMIFS(' ลักษณะโครงการ'!D$5:D$76,' ลักษณะโครงการ'!$J$5:$J$76,$A7,' ลักษณะโครงการ'!$K$5:$K$76,"o")</f>
        <v>46294000</v>
      </c>
      <c r="G7" s="16">
        <f>COUNTIFS(' ลักษณะโครงการ'!E$5:E$76,"&gt;0",' ลักษณะโครงการ'!$J$5:$J$76,$A7,' ลักษณะโครงการ'!$K$5:$K$76,"o")</f>
        <v>0</v>
      </c>
      <c r="H7" s="88">
        <f>SUMIFS(' ลักษณะโครงการ'!E$5:E$76,' ลักษณะโครงการ'!$J$5:$J$76,$A7,' ลักษณะโครงการ'!$K$5:$K$76,"o")</f>
        <v>0</v>
      </c>
      <c r="I7" s="16">
        <f>COUNTIFS(' ลักษณะโครงการ'!F$5:F$76,"&gt;0",' ลักษณะโครงการ'!$J$5:$J$76,$A7,' ลักษณะโครงการ'!$K$5:$K$76,"o")</f>
        <v>0</v>
      </c>
      <c r="J7" s="89">
        <f>SUMIFS(' ลักษณะโครงการ'!F$5:F$76,' ลักษณะโครงการ'!$J$5:$J$76,$A7,' ลักษณะโครงการ'!$K$5:$K$76,"o")</f>
        <v>0</v>
      </c>
      <c r="K7" s="5"/>
    </row>
    <row r="8" spans="1:11" s="6" customFormat="1" ht="42.75">
      <c r="A8" s="16">
        <v>3</v>
      </c>
      <c r="B8" s="77" t="s">
        <v>35</v>
      </c>
      <c r="C8" s="16">
        <f>COUNTIFS(' ลักษณะโครงการ'!$C$5:$C$76,"&gt;0",' ลักษณะโครงการ'!$J$5:$J$76,$A8,' ลักษณะโครงการ'!$K$5:$K$76,"o")</f>
        <v>0</v>
      </c>
      <c r="D8" s="87">
        <f>SUMIFS(' ลักษณะโครงการ'!$C$5:$C$76,' ลักษณะโครงการ'!$J$5:$J$76,$A8,' ลักษณะโครงการ'!$K$5:$K$76,"o")</f>
        <v>0</v>
      </c>
      <c r="E8" s="16">
        <f>COUNTIFS(' ลักษณะโครงการ'!D$5:D$76,"&gt;0",' ลักษณะโครงการ'!$J$5:$J$76,$A8,' ลักษณะโครงการ'!$K$5:$K$76,"o")</f>
        <v>0</v>
      </c>
      <c r="F8" s="88">
        <f>SUMIFS(' ลักษณะโครงการ'!D$5:D$76,' ลักษณะโครงการ'!$J$5:$J$76,$A8,' ลักษณะโครงการ'!$K$5:$K$76,"o")</f>
        <v>0</v>
      </c>
      <c r="G8" s="16">
        <f>COUNTIFS(' ลักษณะโครงการ'!E$5:E$76,"&gt;0",' ลักษณะโครงการ'!$J$5:$J$76,$A8,' ลักษณะโครงการ'!$K$5:$K$76,"o")</f>
        <v>0</v>
      </c>
      <c r="H8" s="88">
        <f>SUMIFS(' ลักษณะโครงการ'!E$5:E$76,' ลักษณะโครงการ'!$J$5:$J$76,$A8,' ลักษณะโครงการ'!$K$5:$K$76,"o")</f>
        <v>0</v>
      </c>
      <c r="I8" s="16">
        <f>COUNTIFS(' ลักษณะโครงการ'!F$5:F$76,"&gt;0",' ลักษณะโครงการ'!$J$5:$J$76,$A8,' ลักษณะโครงการ'!$K$5:$K$76,"o")</f>
        <v>0</v>
      </c>
      <c r="J8" s="89">
        <f>SUMIFS(' ลักษณะโครงการ'!F$5:F$76,' ลักษณะโครงการ'!$J$5:$J$76,$A8,' ลักษณะโครงการ'!$K$5:$K$76,"o")</f>
        <v>0</v>
      </c>
      <c r="K8" s="5"/>
    </row>
    <row r="9" spans="1:11" s="6" customFormat="1" ht="42.75">
      <c r="A9" s="101">
        <v>4</v>
      </c>
      <c r="B9" s="83" t="s">
        <v>36</v>
      </c>
      <c r="C9" s="16">
        <f>COUNTIFS(' ลักษณะโครงการ'!$C$5:$C$76,"&gt;0",' ลักษณะโครงการ'!$J$5:$J$76,$A9,' ลักษณะโครงการ'!$K$5:$K$76,"o")</f>
        <v>5</v>
      </c>
      <c r="D9" s="87">
        <f>SUMIFS(' ลักษณะโครงการ'!$C$5:$C$76,' ลักษณะโครงการ'!$J$5:$J$76,$A9,' ลักษณะโครงการ'!$K$5:$K$76,"o")</f>
        <v>3609600</v>
      </c>
      <c r="E9" s="16">
        <f>COUNTIFS(' ลักษณะโครงการ'!D$5:D$76,"&gt;0",' ลักษณะโครงการ'!$J$5:$J$76,$A9,' ลักษณะโครงการ'!$K$5:$K$76,"o")</f>
        <v>4</v>
      </c>
      <c r="F9" s="88">
        <f>SUMIFS(' ลักษณะโครงการ'!D$5:D$76,' ลักษณะโครงการ'!$J$5:$J$76,$A9,' ลักษณะโครงการ'!$K$5:$K$76,"o")</f>
        <v>2661600</v>
      </c>
      <c r="G9" s="16">
        <f>COUNTIFS(' ลักษณะโครงการ'!E$5:E$76,"&gt;0",' ลักษณะโครงการ'!$J$5:$J$76,$A9,' ลักษณะโครงการ'!$K$5:$K$76,"o")</f>
        <v>0</v>
      </c>
      <c r="H9" s="88">
        <f>SUMIFS(' ลักษณะโครงการ'!E$5:E$76,' ลักษณะโครงการ'!$J$5:$J$76,$A9,' ลักษณะโครงการ'!$K$5:$K$76,"o")</f>
        <v>0</v>
      </c>
      <c r="I9" s="16">
        <f>COUNTIFS(' ลักษณะโครงการ'!F$5:F$76,"&gt;0",' ลักษณะโครงการ'!$J$5:$J$76,$A9,' ลักษณะโครงการ'!$K$5:$K$76,"o")</f>
        <v>1</v>
      </c>
      <c r="J9" s="89">
        <f>SUMIFS(' ลักษณะโครงการ'!F$5:F$76,' ลักษณะโครงการ'!$J$5:$J$76,$A9,' ลักษณะโครงการ'!$K$5:$K$76,"o")</f>
        <v>948000</v>
      </c>
      <c r="K9" s="5"/>
    </row>
    <row r="10" spans="1:11" s="6" customFormat="1" ht="42.75">
      <c r="A10" s="101">
        <v>5</v>
      </c>
      <c r="B10" s="83" t="s">
        <v>39</v>
      </c>
      <c r="C10" s="16">
        <f>COUNTIFS(' ลักษณะโครงการ'!$C$5:$C$76,"&gt;0",' ลักษณะโครงการ'!$J$5:$J$76,$A10,' ลักษณะโครงการ'!$K$5:$K$76,"o")</f>
        <v>0</v>
      </c>
      <c r="D10" s="87">
        <f>SUMIFS(' ลักษณะโครงการ'!$C$5:$C$76,' ลักษณะโครงการ'!$J$5:$J$76,$A10,' ลักษณะโครงการ'!$K$5:$K$76,"o")</f>
        <v>0</v>
      </c>
      <c r="E10" s="16">
        <f>COUNTIFS(' ลักษณะโครงการ'!D$5:D$76,"&gt;0",' ลักษณะโครงการ'!$J$5:$J$76,$A10,' ลักษณะโครงการ'!$K$5:$K$76,"o")</f>
        <v>0</v>
      </c>
      <c r="F10" s="88">
        <f>SUMIFS(' ลักษณะโครงการ'!D$5:D$76,' ลักษณะโครงการ'!$J$5:$J$76,$A10,' ลักษณะโครงการ'!$K$5:$K$76,"o")</f>
        <v>0</v>
      </c>
      <c r="G10" s="16">
        <f>COUNTIFS(' ลักษณะโครงการ'!E$5:E$76,"&gt;0",' ลักษณะโครงการ'!$J$5:$J$76,$A10,' ลักษณะโครงการ'!$K$5:$K$76,"o")</f>
        <v>0</v>
      </c>
      <c r="H10" s="88">
        <f>SUMIFS(' ลักษณะโครงการ'!E$5:E$76,' ลักษณะโครงการ'!$J$5:$J$76,$A10,' ลักษณะโครงการ'!$K$5:$K$76,"o")</f>
        <v>0</v>
      </c>
      <c r="I10" s="16">
        <f>COUNTIFS(' ลักษณะโครงการ'!F$5:F$76,"&gt;0",' ลักษณะโครงการ'!$J$5:$J$76,$A10,' ลักษณะโครงการ'!$K$5:$K$76,"o")</f>
        <v>0</v>
      </c>
      <c r="J10" s="89">
        <f>SUMIFS(' ลักษณะโครงการ'!F$5:F$76,' ลักษณะโครงการ'!$J$5:$J$76,$A10,' ลักษณะโครงการ'!$K$5:$K$76,"o")</f>
        <v>0</v>
      </c>
      <c r="K10" s="5"/>
    </row>
    <row r="11" spans="1:11" s="6" customFormat="1" ht="57">
      <c r="A11" s="101">
        <v>6</v>
      </c>
      <c r="B11" s="83" t="s">
        <v>38</v>
      </c>
      <c r="C11" s="16">
        <f>COUNTIFS(' ลักษณะโครงการ'!$C$5:$C$76,"&gt;0",' ลักษณะโครงการ'!$J$5:$J$76,$A11,' ลักษณะโครงการ'!$K$5:$K$76,"o")</f>
        <v>0</v>
      </c>
      <c r="D11" s="87">
        <f>SUMIFS(' ลักษณะโครงการ'!$C$5:$C$76,' ลักษณะโครงการ'!$J$5:$J$76,$A11,' ลักษณะโครงการ'!$K$5:$K$76,"o")</f>
        <v>0</v>
      </c>
      <c r="E11" s="16">
        <f>COUNTIFS(' ลักษณะโครงการ'!D$5:D$76,"&gt;0",' ลักษณะโครงการ'!$J$5:$J$76,$A11,' ลักษณะโครงการ'!$K$5:$K$76,"o")</f>
        <v>0</v>
      </c>
      <c r="F11" s="88">
        <f>SUMIFS(' ลักษณะโครงการ'!D$5:D$76,' ลักษณะโครงการ'!$J$5:$J$76,$A11,' ลักษณะโครงการ'!$K$5:$K$76,"o")</f>
        <v>0</v>
      </c>
      <c r="G11" s="16">
        <f>COUNTIFS(' ลักษณะโครงการ'!E$5:E$76,"&gt;0",' ลักษณะโครงการ'!$J$5:$J$76,$A11,' ลักษณะโครงการ'!$K$5:$K$76,"o")</f>
        <v>0</v>
      </c>
      <c r="H11" s="88">
        <f>SUMIFS(' ลักษณะโครงการ'!E$5:E$76,' ลักษณะโครงการ'!$J$5:$J$76,$A11,' ลักษณะโครงการ'!$K$5:$K$76,"o")</f>
        <v>0</v>
      </c>
      <c r="I11" s="16">
        <f>COUNTIFS(' ลักษณะโครงการ'!F$5:F$76,"&gt;0",' ลักษณะโครงการ'!$J$5:$J$76,$A11,' ลักษณะโครงการ'!$K$5:$K$76,"o")</f>
        <v>0</v>
      </c>
      <c r="J11" s="89">
        <f>SUMIFS(' ลักษณะโครงการ'!F$5:F$76,' ลักษณะโครงการ'!$J$5:$J$76,$A11,' ลักษณะโครงการ'!$K$5:$K$76,"o")</f>
        <v>0</v>
      </c>
      <c r="K11" s="5"/>
    </row>
    <row r="12" spans="1:11" s="6" customFormat="1" ht="42.75">
      <c r="A12" s="84">
        <v>7</v>
      </c>
      <c r="B12" s="78" t="s">
        <v>37</v>
      </c>
      <c r="C12" s="16">
        <f>COUNTIFS(' ลักษณะโครงการ'!$C$5:$C$76,"&gt;0",' ลักษณะโครงการ'!$J$5:$J$76,$A12,' ลักษณะโครงการ'!$K$5:$K$76,"o")</f>
        <v>0</v>
      </c>
      <c r="D12" s="87">
        <f>SUMIFS(' ลักษณะโครงการ'!$C$5:$C$76,' ลักษณะโครงการ'!$J$5:$J$76,$A12,' ลักษณะโครงการ'!$K$5:$K$76,"o")</f>
        <v>0</v>
      </c>
      <c r="E12" s="16">
        <f>COUNTIFS(' ลักษณะโครงการ'!D$5:D$76,"&gt;0",' ลักษณะโครงการ'!$J$5:$J$76,$A12,' ลักษณะโครงการ'!$K$5:$K$76,"o")</f>
        <v>0</v>
      </c>
      <c r="F12" s="88">
        <f>SUMIFS(' ลักษณะโครงการ'!D$5:D$76,' ลักษณะโครงการ'!$J$5:$J$76,$A12,' ลักษณะโครงการ'!$K$5:$K$76,"o")</f>
        <v>0</v>
      </c>
      <c r="G12" s="16">
        <f>COUNTIFS(' ลักษณะโครงการ'!E$5:E$76,"&gt;0",' ลักษณะโครงการ'!$J$5:$J$76,$A12,' ลักษณะโครงการ'!$K$5:$K$76,"o")</f>
        <v>0</v>
      </c>
      <c r="H12" s="88">
        <f>SUMIFS(' ลักษณะโครงการ'!E$5:E$76,' ลักษณะโครงการ'!$J$5:$J$76,$A12,' ลักษณะโครงการ'!$K$5:$K$76,"o")</f>
        <v>0</v>
      </c>
      <c r="I12" s="16">
        <f>COUNTIFS(' ลักษณะโครงการ'!F$5:F$76,"&gt;0",' ลักษณะโครงการ'!$J$5:$J$76,$A12,' ลักษณะโครงการ'!$K$5:$K$76,"o")</f>
        <v>0</v>
      </c>
      <c r="J12" s="89">
        <f>SUMIFS(' ลักษณะโครงการ'!F$5:F$76,' ลักษณะโครงการ'!$J$5:$J$76,$A12,' ลักษณะโครงการ'!$K$5:$K$76,"o")</f>
        <v>0</v>
      </c>
      <c r="K12" s="5"/>
    </row>
    <row r="13" spans="1:11" s="21" customFormat="1">
      <c r="A13" s="19"/>
      <c r="B13" s="20" t="s">
        <v>4</v>
      </c>
      <c r="C13" s="102">
        <f>SUM(C6:C9)</f>
        <v>13</v>
      </c>
      <c r="D13" s="102">
        <f t="shared" ref="D13:J13" si="0">SUM(D6:D9)</f>
        <v>69903600</v>
      </c>
      <c r="E13" s="102">
        <f t="shared" si="0"/>
        <v>12</v>
      </c>
      <c r="F13" s="102">
        <f t="shared" si="0"/>
        <v>68955600</v>
      </c>
      <c r="G13" s="102">
        <f t="shared" si="0"/>
        <v>0</v>
      </c>
      <c r="H13" s="102">
        <f t="shared" si="0"/>
        <v>0</v>
      </c>
      <c r="I13" s="102">
        <f t="shared" si="0"/>
        <v>1</v>
      </c>
      <c r="J13" s="102">
        <f t="shared" si="0"/>
        <v>948000</v>
      </c>
    </row>
    <row r="14" spans="1:11" s="9" customFormat="1">
      <c r="A14" s="2"/>
      <c r="B14" s="7"/>
      <c r="C14" s="2"/>
      <c r="D14" s="8"/>
      <c r="E14" s="2"/>
      <c r="F14" s="8"/>
      <c r="G14" s="7"/>
      <c r="H14" s="7"/>
      <c r="I14" s="7"/>
      <c r="J14" s="7"/>
    </row>
    <row r="15" spans="1:11" s="9" customFormat="1">
      <c r="A15" s="166" t="s">
        <v>16</v>
      </c>
      <c r="B15" s="166"/>
      <c r="C15" s="166"/>
      <c r="D15" s="166"/>
      <c r="E15" s="166"/>
      <c r="F15" s="93">
        <f>สรุปรวม!F16</f>
        <v>228476200</v>
      </c>
      <c r="G15" s="10" t="s">
        <v>5</v>
      </c>
      <c r="H15" s="7"/>
      <c r="I15" s="7"/>
      <c r="J15" s="7"/>
    </row>
    <row r="16" spans="1:11" s="9" customFormat="1">
      <c r="A16" s="2"/>
      <c r="B16" s="10" t="s">
        <v>17</v>
      </c>
      <c r="C16" s="2"/>
      <c r="D16" s="8" t="s">
        <v>20</v>
      </c>
      <c r="E16" s="2"/>
      <c r="F16" s="30"/>
      <c r="G16" s="10"/>
      <c r="H16" s="7"/>
      <c r="I16" s="7"/>
      <c r="J16" s="7"/>
    </row>
    <row r="17" spans="1:10" s="9" customFormat="1">
      <c r="A17" s="2"/>
      <c r="B17" s="93"/>
      <c r="C17" s="2"/>
      <c r="D17" s="8"/>
      <c r="E17" s="2"/>
      <c r="F17" s="8"/>
      <c r="G17" s="7"/>
      <c r="H17" s="7"/>
      <c r="I17" s="7"/>
      <c r="J17" s="7"/>
    </row>
    <row r="18" spans="1:10" s="9" customFormat="1">
      <c r="A18" s="2"/>
      <c r="B18" s="93"/>
      <c r="C18" s="2"/>
      <c r="D18" s="8"/>
      <c r="E18" s="2"/>
      <c r="F18" s="8"/>
      <c r="G18" s="7"/>
      <c r="H18" s="7"/>
      <c r="I18" s="7"/>
      <c r="J18" s="7"/>
    </row>
    <row r="19" spans="1:10" s="9" customFormat="1">
      <c r="A19" s="2"/>
      <c r="B19" s="93"/>
      <c r="C19" s="2"/>
      <c r="D19" s="8"/>
      <c r="E19" s="2"/>
      <c r="F19" s="8"/>
      <c r="G19" s="7"/>
      <c r="H19" s="7"/>
      <c r="I19" s="7"/>
      <c r="J19" s="7"/>
    </row>
    <row r="20" spans="1:10" s="9" customFormat="1">
      <c r="A20" s="2"/>
      <c r="B20" s="93"/>
      <c r="C20" s="2"/>
      <c r="D20" s="8"/>
      <c r="E20" s="2"/>
      <c r="F20" s="8"/>
      <c r="G20" s="7"/>
      <c r="H20" s="7"/>
      <c r="I20" s="7"/>
      <c r="J20" s="7"/>
    </row>
    <row r="21" spans="1:10" s="9" customFormat="1">
      <c r="A21" s="2"/>
      <c r="B21" s="93"/>
      <c r="C21" s="81"/>
      <c r="D21" s="8"/>
      <c r="E21" s="2"/>
      <c r="F21" s="8"/>
      <c r="G21" s="7"/>
      <c r="H21" s="7"/>
      <c r="I21" s="7"/>
      <c r="J21" s="7"/>
    </row>
    <row r="22" spans="1:10" s="9" customFormat="1">
      <c r="A22" s="2"/>
      <c r="B22" s="7"/>
      <c r="C22" s="2"/>
      <c r="D22" s="8"/>
      <c r="E22" s="2"/>
      <c r="F22" s="8"/>
      <c r="G22" s="7"/>
      <c r="H22" s="7"/>
      <c r="I22" s="7"/>
      <c r="J22" s="7"/>
    </row>
    <row r="24" spans="1:10" ht="15">
      <c r="A24" s="82"/>
      <c r="B24" s="18"/>
      <c r="C24" s="82"/>
      <c r="D24" s="94"/>
      <c r="F24" s="94"/>
      <c r="G24" s="18"/>
      <c r="H24" s="18"/>
      <c r="I24" s="18"/>
      <c r="J24" s="18"/>
    </row>
  </sheetData>
  <mergeCells count="8">
    <mergeCell ref="A15:E15"/>
    <mergeCell ref="A1:J1"/>
    <mergeCell ref="A4:A5"/>
    <mergeCell ref="B4:B5"/>
    <mergeCell ref="C4:D4"/>
    <mergeCell ref="E4:F4"/>
    <mergeCell ref="G4:H4"/>
    <mergeCell ref="I4:J4"/>
  </mergeCells>
  <printOptions horizontalCentered="1"/>
  <pageMargins left="0.23622047244094491" right="0.23622047244094491" top="0.74803149606299213" bottom="0.74803149606299213" header="0.31496062992125984" footer="0.31496062992125984"/>
  <pageSetup paperSize="9" orientation="landscape" r:id="rId1"/>
  <headerFooter>
    <oddFooter>&amp;C&amp;10หน้าที่ &amp;P จาก &amp;P&amp;R&amp;10กลุ่มจังหวัดภาคตะวันออก/จังหวัดชลบุรี</oddFooter>
  </headerFooter>
</worksheet>
</file>

<file path=xl/worksheets/sheet4.xml><?xml version="1.0" encoding="utf-8"?>
<worksheet xmlns="http://schemas.openxmlformats.org/spreadsheetml/2006/main" xmlns:r="http://schemas.openxmlformats.org/officeDocument/2006/relationships">
  <sheetPr>
    <tabColor rgb="FF00B050"/>
  </sheetPr>
  <dimension ref="A1:L24"/>
  <sheetViews>
    <sheetView showGridLines="0" topLeftCell="A10" zoomScaleSheetLayoutView="90" workbookViewId="0">
      <selection activeCell="A17" sqref="A17:XFD17"/>
    </sheetView>
  </sheetViews>
  <sheetFormatPr defaultRowHeight="14.25"/>
  <cols>
    <col min="1" max="1" width="4.25" style="2" customWidth="1"/>
    <col min="2" max="2" width="39" style="7" customWidth="1"/>
    <col min="3" max="3" width="8.125" style="2" customWidth="1"/>
    <col min="4" max="4" width="16.125" style="8" customWidth="1"/>
    <col min="5" max="5" width="7.625" style="2" customWidth="1"/>
    <col min="6" max="6" width="16" style="8" customWidth="1"/>
    <col min="7" max="7" width="6.625" style="7" customWidth="1"/>
    <col min="8" max="8" width="12.625" style="7" customWidth="1"/>
    <col min="9" max="9" width="6.625" style="7" customWidth="1"/>
    <col min="10" max="10" width="16.625" style="7" customWidth="1"/>
    <col min="11" max="11" width="14.625" style="7" bestFit="1" customWidth="1"/>
    <col min="12" max="12" width="11.25" style="7" bestFit="1" customWidth="1"/>
    <col min="13" max="16384" width="9" style="7"/>
  </cols>
  <sheetData>
    <row r="1" spans="1:12" s="18" customFormat="1" ht="19.5">
      <c r="A1" s="174" t="s">
        <v>175</v>
      </c>
      <c r="B1" s="174"/>
      <c r="C1" s="174"/>
      <c r="D1" s="174"/>
      <c r="E1" s="174"/>
      <c r="F1" s="174"/>
      <c r="G1" s="174"/>
      <c r="H1" s="174"/>
      <c r="I1" s="174"/>
      <c r="J1" s="174"/>
    </row>
    <row r="3" spans="1:12" s="70" customFormat="1" ht="32.25" customHeight="1">
      <c r="A3" s="167" t="s">
        <v>1</v>
      </c>
      <c r="B3" s="167" t="s">
        <v>0</v>
      </c>
      <c r="C3" s="169" t="s">
        <v>6</v>
      </c>
      <c r="D3" s="170"/>
      <c r="E3" s="176" t="s">
        <v>7</v>
      </c>
      <c r="F3" s="177"/>
      <c r="G3" s="176" t="s">
        <v>8</v>
      </c>
      <c r="H3" s="177"/>
      <c r="I3" s="176" t="s">
        <v>12</v>
      </c>
      <c r="J3" s="177"/>
      <c r="K3" s="69"/>
    </row>
    <row r="4" spans="1:12" s="70" customFormat="1" ht="20.25" customHeight="1">
      <c r="A4" s="168"/>
      <c r="B4" s="168"/>
      <c r="C4" s="71" t="s">
        <v>2</v>
      </c>
      <c r="D4" s="85" t="s">
        <v>5</v>
      </c>
      <c r="E4" s="72" t="s">
        <v>2</v>
      </c>
      <c r="F4" s="73" t="s">
        <v>5</v>
      </c>
      <c r="G4" s="72" t="s">
        <v>2</v>
      </c>
      <c r="H4" s="74" t="s">
        <v>5</v>
      </c>
      <c r="I4" s="75" t="s">
        <v>2</v>
      </c>
      <c r="J4" s="75" t="s">
        <v>5</v>
      </c>
      <c r="K4" s="69"/>
    </row>
    <row r="5" spans="1:12" s="6" customFormat="1" ht="28.5">
      <c r="A5" s="15">
        <v>1</v>
      </c>
      <c r="B5" s="76" t="s">
        <v>33</v>
      </c>
      <c r="C5" s="15">
        <f>COUNTIF(' ลักษณะโครงการ'!$J$5:$J$76,$A5)</f>
        <v>2</v>
      </c>
      <c r="D5" s="103">
        <f>SUMIF(' ลักษณะโครงการ'!$J$5:$J$76,$A5,' ลักษณะโครงการ'!$C$5:$C$76)</f>
        <v>29900000</v>
      </c>
      <c r="E5" s="15">
        <f>COUNTIFS(' ลักษณะโครงการ'!D$5:D$76,"&gt;0",' ลักษณะโครงการ'!$J$5:$J$76,$A5)</f>
        <v>2</v>
      </c>
      <c r="F5" s="103">
        <f>SUMIF(' ลักษณะโครงการ'!$J$5:$J$76,$A5,' ลักษณะโครงการ'!D$5:D$76)</f>
        <v>29900000</v>
      </c>
      <c r="G5" s="15">
        <f>COUNTIFS(' ลักษณะโครงการ'!E$5:E$76,"&gt;0",' ลักษณะโครงการ'!$J$5:$J$76,$A5)</f>
        <v>0</v>
      </c>
      <c r="H5" s="103">
        <f>SUMIF(' ลักษณะโครงการ'!$J$5:$J$76,$A5,' ลักษณะโครงการ'!E$5:E$76)</f>
        <v>0</v>
      </c>
      <c r="I5" s="15">
        <f>COUNTIFS(' ลักษณะโครงการ'!F$5:F$76,"&gt;0",' ลักษณะโครงการ'!$J$5:$J$76,$A5)</f>
        <v>0</v>
      </c>
      <c r="J5" s="103">
        <f>SUMIF(' ลักษณะโครงการ'!$J$5:$J$76,$A5,' ลักษณะโครงการ'!F$5:F$76)</f>
        <v>0</v>
      </c>
      <c r="K5" s="5"/>
    </row>
    <row r="6" spans="1:12" s="6" customFormat="1" ht="57">
      <c r="A6" s="16">
        <v>2</v>
      </c>
      <c r="B6" s="77" t="s">
        <v>34</v>
      </c>
      <c r="C6" s="16">
        <f>COUNTIF(' ลักษณะโครงการ'!$J$5:$J$76,$A6)</f>
        <v>8</v>
      </c>
      <c r="D6" s="104">
        <f>SUMIF(' ลักษณะโครงการ'!$J$5:$J$76,$A6,' ลักษณะโครงการ'!$C$5:$C$76)</f>
        <v>68294000</v>
      </c>
      <c r="E6" s="16">
        <f>COUNTIFS(' ลักษณะโครงการ'!D$5:D$76,"&gt;0",' ลักษณะโครงการ'!$J$5:$J$76,$A6)</f>
        <v>7</v>
      </c>
      <c r="F6" s="105">
        <f>SUMIF(' ลักษณะโครงการ'!$J$5:$J$76,$A6,' ลักษณะโครงการ'!D$5:D$76)</f>
        <v>46294000</v>
      </c>
      <c r="G6" s="16">
        <f>COUNTIFS(' ลักษณะโครงการ'!E$5:E$76,"&gt;0",' ลักษณะโครงการ'!$J$5:$J$76,$A6)</f>
        <v>0</v>
      </c>
      <c r="H6" s="105">
        <f>SUMIF(' ลักษณะโครงการ'!$J$5:$J$76,$A6,' ลักษณะโครงการ'!E$5:E$76)</f>
        <v>0</v>
      </c>
      <c r="I6" s="16">
        <f>COUNTIFS(' ลักษณะโครงการ'!F$5:F$76,"&gt;0",' ลักษณะโครงการ'!$J$5:$J$76,$A6)</f>
        <v>1</v>
      </c>
      <c r="J6" s="106">
        <f>SUMIF(' ลักษณะโครงการ'!$J$5:$J$76,$A6,' ลักษณะโครงการ'!F$5:F$76)</f>
        <v>22000000</v>
      </c>
      <c r="K6" s="5"/>
    </row>
    <row r="7" spans="1:12" s="6" customFormat="1" ht="42.75">
      <c r="A7" s="16">
        <v>3</v>
      </c>
      <c r="B7" s="77" t="s">
        <v>35</v>
      </c>
      <c r="C7" s="16">
        <f>COUNTIF(' ลักษณะโครงการ'!$J$5:$J$76,$A7)</f>
        <v>3</v>
      </c>
      <c r="D7" s="107">
        <f>SUMIF(' ลักษณะโครงการ'!$J$5:$J$76,$A7,' ลักษณะโครงการ'!$C$5:$C$76)</f>
        <v>15680000</v>
      </c>
      <c r="E7" s="16">
        <f>COUNTIFS(' ลักษณะโครงการ'!D$5:D$76,"&gt;0",' ลักษณะโครงการ'!$J$5:$J$76,$A7)</f>
        <v>3</v>
      </c>
      <c r="F7" s="105">
        <f>SUMIF(' ลักษณะโครงการ'!$J$5:$J$76,$A7,' ลักษณะโครงการ'!D$5:D$76)</f>
        <v>15680000</v>
      </c>
      <c r="G7" s="16">
        <f>COUNTIFS(' ลักษณะโครงการ'!E$5:E$76,"&gt;0",' ลักษณะโครงการ'!$J$5:$J$76,$A7)</f>
        <v>0</v>
      </c>
      <c r="H7" s="105">
        <f>SUMIF(' ลักษณะโครงการ'!$J$5:$J$76,$A7,' ลักษณะโครงการ'!E$5:E$76)</f>
        <v>0</v>
      </c>
      <c r="I7" s="16">
        <f>COUNTIFS(' ลักษณะโครงการ'!F$5:F$76,"&gt;0",' ลักษณะโครงการ'!$J$5:$J$76,$A7)</f>
        <v>0</v>
      </c>
      <c r="J7" s="106">
        <f>SUMIF(' ลักษณะโครงการ'!$J$5:$J$76,$A7,' ลักษณะโครงการ'!F$5:F$76)</f>
        <v>0</v>
      </c>
      <c r="K7" s="5"/>
    </row>
    <row r="8" spans="1:12" s="6" customFormat="1" ht="42.75">
      <c r="A8" s="101">
        <v>4</v>
      </c>
      <c r="B8" s="83" t="s">
        <v>36</v>
      </c>
      <c r="C8" s="101">
        <f>COUNTIF(' ลักษณะโครงการ'!$J$5:$J$76,$A8)</f>
        <v>49</v>
      </c>
      <c r="D8" s="108">
        <f>SUMIF(' ลักษณะโครงการ'!$J$5:$J$76,$A8,' ลักษณะโครงการ'!$C$5:$C$76)</f>
        <v>215932600</v>
      </c>
      <c r="E8" s="16">
        <f>COUNTIFS(' ลักษณะโครงการ'!D$5:D$76,"&gt;0",' ลักษณะโครงการ'!$J$5:$J$76,$A8)</f>
        <v>45</v>
      </c>
      <c r="F8" s="105">
        <f>SUMIF(' ลักษณะโครงการ'!$J$5:$J$76,$A8,' ลักษณะโครงการ'!D$5:D$76)</f>
        <v>205983600</v>
      </c>
      <c r="G8" s="101">
        <f>COUNTIFS(' ลักษณะโครงการ'!E$5:E$76,"&gt;0",' ลักษณะโครงการ'!$J$5:$J$76,$A8)</f>
        <v>0</v>
      </c>
      <c r="H8" s="109">
        <f>SUMIF(' ลักษณะโครงการ'!$J$5:$J$76,$A8,' ลักษณะโครงการ'!E$5:E$76)</f>
        <v>0</v>
      </c>
      <c r="I8" s="101">
        <f>COUNTIFS(' ลักษณะโครงการ'!F$5:F$76,"&gt;0",' ลักษณะโครงการ'!$J$5:$J$76,$A8)</f>
        <v>4</v>
      </c>
      <c r="J8" s="110">
        <f>SUMIF(' ลักษณะโครงการ'!$J$5:$J$76,$A8,' ลักษณะโครงการ'!F$5:F$76)</f>
        <v>9949000</v>
      </c>
      <c r="K8" s="5"/>
    </row>
    <row r="9" spans="1:12" s="6" customFormat="1" ht="57">
      <c r="A9" s="101">
        <v>5</v>
      </c>
      <c r="B9" s="83" t="s">
        <v>39</v>
      </c>
      <c r="C9" s="101">
        <f>COUNTIF(' ลักษณะโครงการ'!$J$5:$J$76,$A9)</f>
        <v>0</v>
      </c>
      <c r="D9" s="108">
        <f>SUMIF(' ลักษณะโครงการ'!$J$5:$J$76,$A9,' ลักษณะโครงการ'!$C$5:$C$76)</f>
        <v>0</v>
      </c>
      <c r="E9" s="16">
        <f>COUNTIFS(' ลักษณะโครงการ'!D$5:D$76,"&gt;0",' ลักษณะโครงการ'!$J$5:$J$76,$A9)</f>
        <v>0</v>
      </c>
      <c r="F9" s="105">
        <f>SUMIF(' ลักษณะโครงการ'!$J$5:$J$76,$A9,' ลักษณะโครงการ'!D$5:D$76)</f>
        <v>0</v>
      </c>
      <c r="G9" s="101">
        <f>COUNTIFS(' ลักษณะโครงการ'!E$5:E$76,"&gt;0",' ลักษณะโครงการ'!$J$5:$J$76,$A9)</f>
        <v>0</v>
      </c>
      <c r="H9" s="109">
        <f>SUMIF(' ลักษณะโครงการ'!$J$5:$J$76,$A9,' ลักษณะโครงการ'!E$5:E$76)</f>
        <v>0</v>
      </c>
      <c r="I9" s="101">
        <f>COUNTIFS(' ลักษณะโครงการ'!F$5:F$76,"&gt;0",' ลักษณะโครงการ'!$J$5:$J$76,$A9)</f>
        <v>0</v>
      </c>
      <c r="J9" s="110">
        <f>SUMIF(' ลักษณะโครงการ'!$J$5:$J$76,$A9,' ลักษณะโครงการ'!F$5:F$76)</f>
        <v>0</v>
      </c>
      <c r="K9" s="5"/>
    </row>
    <row r="10" spans="1:12" s="6" customFormat="1" ht="57">
      <c r="A10" s="101">
        <v>6</v>
      </c>
      <c r="B10" s="83" t="s">
        <v>38</v>
      </c>
      <c r="C10" s="101">
        <f>COUNTIF(' ลักษณะโครงการ'!$J$5:$J$76,$A10)</f>
        <v>0</v>
      </c>
      <c r="D10" s="108">
        <f>SUMIF(' ลักษณะโครงการ'!$J$5:$J$76,$A10,' ลักษณะโครงการ'!$C$5:$C$76)</f>
        <v>0</v>
      </c>
      <c r="E10" s="16">
        <f>COUNTIFS(' ลักษณะโครงการ'!D$5:D$76,"&gt;0",' ลักษณะโครงการ'!$J$5:$J$76,$A10)</f>
        <v>0</v>
      </c>
      <c r="F10" s="105">
        <f>SUMIF(' ลักษณะโครงการ'!$J$5:$J$76,$A10,' ลักษณะโครงการ'!D$5:D$76)</f>
        <v>0</v>
      </c>
      <c r="G10" s="101">
        <f>COUNTIFS(' ลักษณะโครงการ'!E$5:E$76,"&gt;0",' ลักษณะโครงการ'!$J$5:$J$76,$A10)</f>
        <v>0</v>
      </c>
      <c r="H10" s="109">
        <f>SUMIF(' ลักษณะโครงการ'!$J$5:$J$76,$A10,' ลักษณะโครงการ'!E$5:E$76)</f>
        <v>0</v>
      </c>
      <c r="I10" s="101">
        <f>COUNTIFS(' ลักษณะโครงการ'!F$5:F$76,"&gt;0",' ลักษณะโครงการ'!$J$5:$J$76,$A10)</f>
        <v>0</v>
      </c>
      <c r="J10" s="110">
        <f>SUMIF(' ลักษณะโครงการ'!$J$5:$J$76,$A10,' ลักษณะโครงการ'!F$5:F$76)</f>
        <v>0</v>
      </c>
      <c r="K10" s="5"/>
    </row>
    <row r="11" spans="1:12" s="6" customFormat="1" ht="42.75">
      <c r="A11" s="84">
        <v>7</v>
      </c>
      <c r="B11" s="78" t="s">
        <v>37</v>
      </c>
      <c r="C11" s="84">
        <f>COUNTIF(' ลักษณะโครงการ'!$J$5:$J$76,$A11)</f>
        <v>2</v>
      </c>
      <c r="D11" s="111">
        <f>SUMIF(' ลักษณะโครงการ'!$J$5:$J$76,$A11,' ลักษณะโครงการ'!$C$5:$C$76)</f>
        <v>21288000</v>
      </c>
      <c r="E11" s="16">
        <f>COUNTIFS(' ลักษณะโครงการ'!D$5:D$76,"&gt;0",' ลักษณะโครงการ'!$J$5:$J$76,$A11)</f>
        <v>2</v>
      </c>
      <c r="F11" s="105">
        <f>SUMIF(' ลักษณะโครงการ'!$J$5:$J$76,$A11,' ลักษณะโครงการ'!D$5:D$76)</f>
        <v>21288000</v>
      </c>
      <c r="G11" s="84">
        <f>COUNTIFS(' ลักษณะโครงการ'!E$5:E$76,"&gt;0",' ลักษณะโครงการ'!$J$5:$J$76,$A11)</f>
        <v>0</v>
      </c>
      <c r="H11" s="112">
        <f>SUMIF(' ลักษณะโครงการ'!$J$5:$J$76,$A11,' ลักษณะโครงการ'!E$5:E$76)</f>
        <v>0</v>
      </c>
      <c r="I11" s="84">
        <f>COUNTIFS(' ลักษณะโครงการ'!F$5:F$76,"&gt;0",' ลักษณะโครงการ'!$J$5:$J$76,$A11)</f>
        <v>0</v>
      </c>
      <c r="J11" s="113">
        <f>SUMIF(' ลักษณะโครงการ'!$J$5:$J$76,$A11,' ลักษณะโครงการ'!F$5:F$76)</f>
        <v>0</v>
      </c>
      <c r="K11" s="5"/>
    </row>
    <row r="12" spans="1:12" s="6" customFormat="1">
      <c r="A12" s="176" t="s">
        <v>40</v>
      </c>
      <c r="B12" s="177"/>
      <c r="C12" s="114">
        <f>SUM(C5:C11)</f>
        <v>64</v>
      </c>
      <c r="D12" s="115">
        <f t="shared" ref="D12:J12" si="0">SUM(D5:D11)</f>
        <v>351094600</v>
      </c>
      <c r="E12" s="114">
        <f t="shared" si="0"/>
        <v>59</v>
      </c>
      <c r="F12" s="115">
        <f t="shared" si="0"/>
        <v>319145600</v>
      </c>
      <c r="G12" s="114">
        <f t="shared" si="0"/>
        <v>0</v>
      </c>
      <c r="H12" s="115">
        <f t="shared" si="0"/>
        <v>0</v>
      </c>
      <c r="I12" s="114">
        <f t="shared" si="0"/>
        <v>5</v>
      </c>
      <c r="J12" s="115">
        <f t="shared" si="0"/>
        <v>31949000</v>
      </c>
      <c r="K12" s="5"/>
      <c r="L12" s="12"/>
    </row>
    <row r="13" spans="1:12" s="6" customFormat="1">
      <c r="A13" s="13"/>
      <c r="B13" s="14" t="s">
        <v>3</v>
      </c>
      <c r="C13" s="116"/>
      <c r="D13" s="117">
        <v>9000000</v>
      </c>
      <c r="E13" s="118"/>
      <c r="F13" s="119">
        <f>D13</f>
        <v>9000000</v>
      </c>
      <c r="G13" s="120"/>
      <c r="H13" s="121"/>
      <c r="I13" s="120"/>
      <c r="J13" s="121"/>
    </row>
    <row r="14" spans="1:12" s="21" customFormat="1">
      <c r="A14" s="19"/>
      <c r="B14" s="20" t="s">
        <v>4</v>
      </c>
      <c r="C14" s="102">
        <f>SUM(C12:C13)</f>
        <v>64</v>
      </c>
      <c r="D14" s="122">
        <f t="shared" ref="D14:J14" si="1">SUM(D12:D13)</f>
        <v>360094600</v>
      </c>
      <c r="E14" s="102">
        <f t="shared" si="1"/>
        <v>59</v>
      </c>
      <c r="F14" s="122">
        <f t="shared" si="1"/>
        <v>328145600</v>
      </c>
      <c r="G14" s="102">
        <f t="shared" si="1"/>
        <v>0</v>
      </c>
      <c r="H14" s="122">
        <f t="shared" si="1"/>
        <v>0</v>
      </c>
      <c r="I14" s="102">
        <f t="shared" si="1"/>
        <v>5</v>
      </c>
      <c r="J14" s="122">
        <f t="shared" si="1"/>
        <v>31949000</v>
      </c>
    </row>
    <row r="15" spans="1:12" s="9" customFormat="1">
      <c r="A15" s="2"/>
      <c r="B15" s="7"/>
      <c r="C15" s="2"/>
      <c r="D15" s="8"/>
      <c r="E15" s="2"/>
      <c r="F15" s="8"/>
      <c r="G15" s="7"/>
      <c r="H15" s="7"/>
      <c r="I15" s="7"/>
      <c r="J15" s="7"/>
    </row>
    <row r="16" spans="1:12" s="9" customFormat="1">
      <c r="A16" s="175" t="s">
        <v>21</v>
      </c>
      <c r="B16" s="175"/>
      <c r="C16" s="175"/>
      <c r="D16" s="175"/>
      <c r="E16" s="175"/>
      <c r="F16" s="93">
        <v>228476200</v>
      </c>
      <c r="G16" s="10" t="s">
        <v>5</v>
      </c>
      <c r="H16" s="7"/>
      <c r="I16" s="7"/>
      <c r="J16" s="7"/>
    </row>
    <row r="17" spans="1:10" s="9" customFormat="1">
      <c r="A17" s="2"/>
      <c r="B17" s="93"/>
      <c r="C17" s="2"/>
      <c r="D17" s="8"/>
      <c r="E17" s="2"/>
      <c r="F17" s="8"/>
      <c r="G17" s="7"/>
      <c r="H17" s="7"/>
      <c r="I17" s="7"/>
      <c r="J17" s="7"/>
    </row>
    <row r="18" spans="1:10" s="9" customFormat="1">
      <c r="A18" s="2"/>
      <c r="B18" s="93"/>
      <c r="C18" s="2"/>
      <c r="D18" s="8"/>
      <c r="E18" s="2"/>
      <c r="F18" s="8"/>
      <c r="G18" s="7"/>
      <c r="H18" s="7"/>
      <c r="I18" s="7"/>
      <c r="J18" s="7"/>
    </row>
    <row r="19" spans="1:10" s="9" customFormat="1">
      <c r="A19" s="2"/>
      <c r="B19" s="93"/>
      <c r="C19" s="2"/>
      <c r="D19" s="8"/>
      <c r="E19" s="2"/>
      <c r="F19" s="8"/>
      <c r="G19" s="7"/>
      <c r="H19" s="7"/>
      <c r="I19" s="7"/>
      <c r="J19" s="7"/>
    </row>
    <row r="20" spans="1:10" s="9" customFormat="1">
      <c r="A20" s="2"/>
      <c r="B20" s="93"/>
      <c r="C20" s="2"/>
      <c r="D20" s="8"/>
      <c r="E20" s="2"/>
      <c r="F20" s="8"/>
      <c r="G20" s="7"/>
      <c r="H20" s="7"/>
      <c r="I20" s="7"/>
      <c r="J20" s="7"/>
    </row>
    <row r="21" spans="1:10" s="9" customFormat="1">
      <c r="A21" s="2"/>
      <c r="B21" s="93"/>
      <c r="C21" s="81"/>
      <c r="D21" s="8"/>
      <c r="E21" s="2"/>
      <c r="F21" s="8"/>
      <c r="G21" s="7"/>
      <c r="H21" s="7"/>
      <c r="I21" s="7"/>
      <c r="J21" s="7"/>
    </row>
    <row r="22" spans="1:10" s="9" customFormat="1">
      <c r="A22" s="2"/>
      <c r="B22" s="7"/>
      <c r="C22" s="2"/>
      <c r="D22" s="8"/>
      <c r="E22" s="2"/>
      <c r="F22" s="8"/>
      <c r="G22" s="7"/>
      <c r="H22" s="7"/>
      <c r="I22" s="7"/>
      <c r="J22" s="7"/>
    </row>
    <row r="24" spans="1:10" ht="15">
      <c r="A24" s="82"/>
      <c r="B24" s="18"/>
      <c r="C24" s="82"/>
      <c r="D24" s="94"/>
      <c r="F24" s="94"/>
      <c r="G24" s="18"/>
      <c r="H24" s="18"/>
      <c r="I24" s="18"/>
      <c r="J24" s="18"/>
    </row>
  </sheetData>
  <mergeCells count="9">
    <mergeCell ref="A1:J1"/>
    <mergeCell ref="A16:E16"/>
    <mergeCell ref="A12:B12"/>
    <mergeCell ref="A3:A4"/>
    <mergeCell ref="B3:B4"/>
    <mergeCell ref="C3:D3"/>
    <mergeCell ref="E3:F3"/>
    <mergeCell ref="G3:H3"/>
    <mergeCell ref="I3:J3"/>
  </mergeCells>
  <phoneticPr fontId="3" type="noConversion"/>
  <printOptions horizontalCentered="1"/>
  <pageMargins left="0.19685039370078741" right="0.11811023622047245" top="0.47244094488188981" bottom="0.43307086614173229" header="0.19685039370078741" footer="0.19685039370078741"/>
  <pageSetup paperSize="9" scale="95" orientation="landscape" r:id="rId1"/>
  <headerFooter alignWithMargins="0">
    <oddFooter>&amp;C&amp;10หน้าที่&amp;P จาก &amp;P&amp;R&amp;10กลุ่มจังหวัดภาคตะวันออก/จังหวัดชลบุรี</oddFooter>
  </headerFooter>
</worksheet>
</file>

<file path=xl/worksheets/sheet5.xml><?xml version="1.0" encoding="utf-8"?>
<worksheet xmlns="http://schemas.openxmlformats.org/spreadsheetml/2006/main" xmlns:r="http://schemas.openxmlformats.org/officeDocument/2006/relationships">
  <sheetPr enableFormatConditionsCalculation="0">
    <tabColor rgb="FF00B050"/>
    <pageSetUpPr fitToPage="1"/>
  </sheetPr>
  <dimension ref="A1:O174"/>
  <sheetViews>
    <sheetView showGridLines="0" zoomScale="110" zoomScaleNormal="110" workbookViewId="0">
      <pane xSplit="3" ySplit="4" topLeftCell="D5" activePane="bottomRight" state="frozen"/>
      <selection pane="topRight" activeCell="D1" sqref="D1"/>
      <selection pane="bottomLeft" activeCell="A7" sqref="A7"/>
      <selection pane="bottomRight" activeCell="F85" sqref="F85"/>
    </sheetView>
  </sheetViews>
  <sheetFormatPr defaultRowHeight="12.75"/>
  <cols>
    <col min="1" max="1" width="19.25" style="66" customWidth="1"/>
    <col min="2" max="2" width="31.125" style="64" customWidth="1"/>
    <col min="3" max="3" width="14.25" style="67" customWidth="1"/>
    <col min="4" max="4" width="14.375" style="67" customWidth="1"/>
    <col min="5" max="5" width="13.5" style="67" customWidth="1"/>
    <col min="6" max="6" width="13.875" style="67" customWidth="1"/>
    <col min="7" max="7" width="31.375" style="9" customWidth="1"/>
    <col min="8" max="8" width="10.5" style="4" customWidth="1"/>
    <col min="9" max="9" width="5" style="39" customWidth="1"/>
    <col min="10" max="13" width="4.5" style="38" customWidth="1"/>
    <col min="14" max="14" width="4.5" style="24" customWidth="1"/>
    <col min="15" max="15" width="9" style="65"/>
    <col min="16" max="16384" width="9" style="9"/>
  </cols>
  <sheetData>
    <row r="1" spans="1:15" s="3" customFormat="1" ht="18">
      <c r="A1" s="182"/>
      <c r="B1" s="182"/>
      <c r="C1" s="182"/>
      <c r="D1" s="182"/>
      <c r="E1" s="182"/>
      <c r="F1" s="182"/>
      <c r="G1" s="182"/>
      <c r="I1" s="31"/>
      <c r="J1" s="43"/>
      <c r="K1" s="43"/>
      <c r="L1" s="43"/>
      <c r="M1" s="43"/>
      <c r="N1" s="44"/>
      <c r="O1" s="40"/>
    </row>
    <row r="2" spans="1:15" s="3" customFormat="1" ht="18">
      <c r="A2" s="182" t="s">
        <v>104</v>
      </c>
      <c r="B2" s="182"/>
      <c r="C2" s="182"/>
      <c r="D2" s="182"/>
      <c r="E2" s="182"/>
      <c r="F2" s="182"/>
      <c r="G2" s="182"/>
      <c r="I2" s="31"/>
      <c r="J2" s="43"/>
      <c r="K2" s="43"/>
      <c r="L2" s="43"/>
      <c r="M2" s="43"/>
      <c r="N2" s="44"/>
      <c r="O2" s="40"/>
    </row>
    <row r="3" spans="1:15" s="3" customFormat="1" ht="15">
      <c r="A3" s="183" t="s">
        <v>172</v>
      </c>
      <c r="B3" s="183"/>
      <c r="C3" s="183"/>
      <c r="D3" s="183"/>
      <c r="E3" s="183"/>
      <c r="F3" s="183"/>
      <c r="G3" s="183"/>
      <c r="I3" s="31"/>
      <c r="J3" s="43"/>
      <c r="K3" s="43"/>
      <c r="L3" s="43"/>
      <c r="M3" s="43"/>
      <c r="N3" s="44"/>
      <c r="O3" s="40"/>
    </row>
    <row r="4" spans="1:15" s="1" customFormat="1" ht="51">
      <c r="A4" s="45" t="s">
        <v>0</v>
      </c>
      <c r="B4" s="17" t="s">
        <v>15</v>
      </c>
      <c r="C4" s="46" t="s">
        <v>13</v>
      </c>
      <c r="D4" s="46" t="s">
        <v>9</v>
      </c>
      <c r="E4" s="46" t="s">
        <v>10</v>
      </c>
      <c r="F4" s="46" t="s">
        <v>12</v>
      </c>
      <c r="G4" s="45" t="s">
        <v>11</v>
      </c>
      <c r="H4" s="17" t="s">
        <v>14</v>
      </c>
      <c r="I4" s="32" t="s">
        <v>1</v>
      </c>
      <c r="J4" s="47" t="s">
        <v>24</v>
      </c>
      <c r="K4" s="47" t="s">
        <v>25</v>
      </c>
      <c r="L4" s="48"/>
      <c r="M4" s="38"/>
      <c r="N4" s="24"/>
      <c r="O4" s="40"/>
    </row>
    <row r="5" spans="1:15" s="1" customFormat="1" ht="68.25" customHeight="1">
      <c r="A5" s="25" t="s">
        <v>26</v>
      </c>
      <c r="B5" s="123" t="s">
        <v>28</v>
      </c>
      <c r="C5" s="124"/>
      <c r="D5" s="124"/>
      <c r="E5" s="124"/>
      <c r="F5" s="125"/>
      <c r="G5" s="126"/>
      <c r="H5" s="27"/>
      <c r="I5" s="33"/>
      <c r="J5" s="49"/>
      <c r="K5" s="49"/>
      <c r="L5" s="50"/>
      <c r="M5" s="38">
        <v>1</v>
      </c>
      <c r="N5" s="24"/>
      <c r="O5" s="40"/>
    </row>
    <row r="6" spans="1:15" s="1" customFormat="1" ht="56.25">
      <c r="A6" s="127"/>
      <c r="B6" s="53" t="s">
        <v>167</v>
      </c>
      <c r="C6" s="54">
        <v>9900000</v>
      </c>
      <c r="D6" s="54">
        <f>IF(F6&gt;0,C6-F6,IF(E6&gt;0,C6-E6,C6))</f>
        <v>9900000</v>
      </c>
      <c r="E6" s="54"/>
      <c r="F6" s="58"/>
      <c r="G6" s="29" t="s">
        <v>54</v>
      </c>
      <c r="H6" s="56">
        <v>2</v>
      </c>
      <c r="I6" s="34">
        <v>1</v>
      </c>
      <c r="J6" s="57">
        <v>1</v>
      </c>
      <c r="K6" s="57" t="s">
        <v>22</v>
      </c>
      <c r="L6" s="50" t="s">
        <v>105</v>
      </c>
      <c r="M6" s="38">
        <v>2</v>
      </c>
      <c r="N6" s="51"/>
      <c r="O6" s="40"/>
    </row>
    <row r="7" spans="1:15" s="1" customFormat="1">
      <c r="A7" s="127"/>
      <c r="B7" s="26" t="s">
        <v>176</v>
      </c>
      <c r="C7" s="128"/>
      <c r="D7" s="128"/>
      <c r="E7" s="128"/>
      <c r="F7" s="129"/>
      <c r="G7" s="130"/>
      <c r="H7" s="131"/>
      <c r="I7" s="34"/>
      <c r="J7" s="57"/>
      <c r="K7" s="57"/>
      <c r="L7" s="50"/>
      <c r="M7" s="38">
        <v>3</v>
      </c>
      <c r="N7" s="24"/>
      <c r="O7" s="40"/>
    </row>
    <row r="8" spans="1:15" s="1" customFormat="1" ht="64.5" customHeight="1">
      <c r="A8" s="132"/>
      <c r="B8" s="59" t="s">
        <v>107</v>
      </c>
      <c r="C8" s="60">
        <v>20000000</v>
      </c>
      <c r="D8" s="60">
        <f>IF(F8&gt;0,C8-F8,IF(E8&gt;0,C8-E8,C8))</f>
        <v>20000000</v>
      </c>
      <c r="E8" s="60"/>
      <c r="F8" s="61"/>
      <c r="G8" s="29" t="s">
        <v>53</v>
      </c>
      <c r="H8" s="62">
        <v>1</v>
      </c>
      <c r="I8" s="35">
        <v>2</v>
      </c>
      <c r="J8" s="63">
        <v>1</v>
      </c>
      <c r="K8" s="63" t="s">
        <v>23</v>
      </c>
      <c r="L8" s="50" t="s">
        <v>23</v>
      </c>
      <c r="M8" s="38">
        <v>4</v>
      </c>
      <c r="N8" s="24"/>
      <c r="O8" s="40"/>
    </row>
    <row r="9" spans="1:15" s="1" customFormat="1" ht="74.25" customHeight="1">
      <c r="A9" s="185" t="s">
        <v>27</v>
      </c>
      <c r="B9" s="133" t="s">
        <v>28</v>
      </c>
      <c r="C9" s="128"/>
      <c r="D9" s="128"/>
      <c r="E9" s="128"/>
      <c r="F9" s="129"/>
      <c r="G9" s="130"/>
      <c r="H9" s="131"/>
      <c r="I9" s="34"/>
      <c r="J9" s="57"/>
      <c r="K9" s="57"/>
      <c r="L9" s="50"/>
      <c r="M9" s="38">
        <v>5</v>
      </c>
      <c r="N9" s="24"/>
      <c r="O9" s="40"/>
    </row>
    <row r="10" spans="1:15" s="1" customFormat="1" ht="56.25">
      <c r="A10" s="184"/>
      <c r="B10" s="53" t="s">
        <v>168</v>
      </c>
      <c r="C10" s="54">
        <v>22000000</v>
      </c>
      <c r="D10" s="54">
        <f>IF(F10&gt;0,C10-F10,IF(E10&gt;0,C10-E10,C10))</f>
        <v>0</v>
      </c>
      <c r="E10" s="54"/>
      <c r="F10" s="55">
        <f>C10</f>
        <v>22000000</v>
      </c>
      <c r="G10" s="29" t="s">
        <v>91</v>
      </c>
      <c r="H10" s="56">
        <v>48</v>
      </c>
      <c r="I10" s="34">
        <v>3</v>
      </c>
      <c r="J10" s="57">
        <v>2</v>
      </c>
      <c r="K10" s="57" t="s">
        <v>22</v>
      </c>
      <c r="L10" s="50" t="s">
        <v>105</v>
      </c>
      <c r="M10" s="38">
        <v>6</v>
      </c>
      <c r="N10" s="51"/>
      <c r="O10" s="40"/>
    </row>
    <row r="11" spans="1:15" s="1" customFormat="1">
      <c r="A11" s="127"/>
      <c r="B11" s="26" t="s">
        <v>176</v>
      </c>
      <c r="C11" s="128"/>
      <c r="D11" s="128"/>
      <c r="E11" s="128"/>
      <c r="F11" s="129"/>
      <c r="G11" s="130"/>
      <c r="H11" s="131"/>
      <c r="I11" s="34"/>
      <c r="J11" s="57"/>
      <c r="K11" s="57"/>
      <c r="L11" s="50"/>
      <c r="M11" s="38">
        <v>7</v>
      </c>
      <c r="N11" s="24"/>
      <c r="O11" s="40"/>
    </row>
    <row r="12" spans="1:15" s="1" customFormat="1" ht="67.5" customHeight="1">
      <c r="A12" s="127"/>
      <c r="B12" s="53" t="s">
        <v>108</v>
      </c>
      <c r="C12" s="54">
        <v>3000000</v>
      </c>
      <c r="D12" s="54">
        <f t="shared" ref="D12:D18" si="0">IF(F12&gt;0,C12-F12,IF(E12&gt;0,C12-E12,C12))</f>
        <v>3000000</v>
      </c>
      <c r="E12" s="54"/>
      <c r="F12" s="58"/>
      <c r="G12" s="29" t="s">
        <v>55</v>
      </c>
      <c r="H12" s="56">
        <v>3</v>
      </c>
      <c r="I12" s="34">
        <v>4</v>
      </c>
      <c r="J12" s="57">
        <v>2</v>
      </c>
      <c r="K12" s="57" t="s">
        <v>23</v>
      </c>
      <c r="L12" s="50" t="s">
        <v>23</v>
      </c>
      <c r="M12" s="38">
        <v>8</v>
      </c>
      <c r="N12" s="24"/>
      <c r="O12" s="40"/>
    </row>
    <row r="13" spans="1:15" s="1" customFormat="1" ht="67.5">
      <c r="A13" s="127"/>
      <c r="B13" s="53" t="s">
        <v>109</v>
      </c>
      <c r="C13" s="54">
        <v>9900000</v>
      </c>
      <c r="D13" s="54">
        <f t="shared" si="0"/>
        <v>9900000</v>
      </c>
      <c r="E13" s="54"/>
      <c r="F13" s="58"/>
      <c r="G13" s="29" t="s">
        <v>56</v>
      </c>
      <c r="H13" s="56">
        <v>4</v>
      </c>
      <c r="I13" s="34">
        <v>5</v>
      </c>
      <c r="J13" s="57">
        <v>2</v>
      </c>
      <c r="K13" s="57" t="s">
        <v>23</v>
      </c>
      <c r="L13" s="50" t="s">
        <v>23</v>
      </c>
      <c r="M13" s="38">
        <v>9</v>
      </c>
      <c r="N13" s="24"/>
      <c r="O13" s="40"/>
    </row>
    <row r="14" spans="1:15" s="1" customFormat="1" ht="83.25" customHeight="1">
      <c r="A14" s="52"/>
      <c r="B14" s="53" t="s">
        <v>110</v>
      </c>
      <c r="C14" s="54">
        <v>5000000</v>
      </c>
      <c r="D14" s="54">
        <f t="shared" si="0"/>
        <v>5000000</v>
      </c>
      <c r="E14" s="54"/>
      <c r="F14" s="58"/>
      <c r="G14" s="29" t="s">
        <v>57</v>
      </c>
      <c r="H14" s="56">
        <v>5</v>
      </c>
      <c r="I14" s="34">
        <v>6</v>
      </c>
      <c r="J14" s="57">
        <v>2</v>
      </c>
      <c r="K14" s="57" t="s">
        <v>23</v>
      </c>
      <c r="L14" s="50" t="s">
        <v>23</v>
      </c>
      <c r="M14" s="38">
        <v>10</v>
      </c>
      <c r="N14" s="24"/>
      <c r="O14" s="40"/>
    </row>
    <row r="15" spans="1:15" s="1" customFormat="1" ht="45">
      <c r="A15" s="52"/>
      <c r="B15" s="53" t="s">
        <v>111</v>
      </c>
      <c r="C15" s="54">
        <v>9900000</v>
      </c>
      <c r="D15" s="54">
        <f t="shared" si="0"/>
        <v>9900000</v>
      </c>
      <c r="E15" s="54"/>
      <c r="F15" s="58"/>
      <c r="G15" s="29" t="s">
        <v>90</v>
      </c>
      <c r="H15" s="56">
        <v>47</v>
      </c>
      <c r="I15" s="34">
        <v>7</v>
      </c>
      <c r="J15" s="57">
        <v>2</v>
      </c>
      <c r="K15" s="57" t="s">
        <v>23</v>
      </c>
      <c r="L15" s="50" t="s">
        <v>23</v>
      </c>
      <c r="M15" s="38">
        <v>11</v>
      </c>
      <c r="N15" s="24"/>
      <c r="O15" s="40"/>
    </row>
    <row r="16" spans="1:15" s="1" customFormat="1" ht="56.25">
      <c r="A16" s="52"/>
      <c r="B16" s="53" t="s">
        <v>112</v>
      </c>
      <c r="C16" s="54">
        <v>2500000</v>
      </c>
      <c r="D16" s="54">
        <f t="shared" si="0"/>
        <v>2500000</v>
      </c>
      <c r="E16" s="54"/>
      <c r="F16" s="58"/>
      <c r="G16" s="29" t="s">
        <v>98</v>
      </c>
      <c r="H16" s="56">
        <v>57</v>
      </c>
      <c r="I16" s="34">
        <v>8</v>
      </c>
      <c r="J16" s="57">
        <v>2</v>
      </c>
      <c r="K16" s="57" t="s">
        <v>23</v>
      </c>
      <c r="L16" s="50" t="s">
        <v>23</v>
      </c>
      <c r="M16" s="38">
        <v>12</v>
      </c>
      <c r="N16" s="24"/>
      <c r="O16" s="40"/>
    </row>
    <row r="17" spans="1:15" s="1" customFormat="1" ht="56.25">
      <c r="A17" s="127"/>
      <c r="B17" s="53" t="s">
        <v>113</v>
      </c>
      <c r="C17" s="54">
        <v>1994000</v>
      </c>
      <c r="D17" s="54">
        <f t="shared" si="0"/>
        <v>1994000</v>
      </c>
      <c r="E17" s="54"/>
      <c r="F17" s="58"/>
      <c r="G17" s="29" t="s">
        <v>99</v>
      </c>
      <c r="H17" s="56">
        <v>58</v>
      </c>
      <c r="I17" s="34">
        <v>9</v>
      </c>
      <c r="J17" s="57">
        <v>2</v>
      </c>
      <c r="K17" s="57" t="s">
        <v>23</v>
      </c>
      <c r="L17" s="50" t="s">
        <v>23</v>
      </c>
      <c r="M17" s="38">
        <v>13</v>
      </c>
      <c r="N17" s="24"/>
      <c r="O17" s="40"/>
    </row>
    <row r="18" spans="1:15" s="1" customFormat="1" ht="56.25">
      <c r="A18" s="127"/>
      <c r="B18" s="53" t="s">
        <v>114</v>
      </c>
      <c r="C18" s="54">
        <v>14000000</v>
      </c>
      <c r="D18" s="54">
        <f t="shared" si="0"/>
        <v>14000000</v>
      </c>
      <c r="E18" s="54"/>
      <c r="F18" s="58"/>
      <c r="G18" s="29" t="s">
        <v>101</v>
      </c>
      <c r="H18" s="56">
        <v>62</v>
      </c>
      <c r="I18" s="34">
        <v>10</v>
      </c>
      <c r="J18" s="57">
        <v>2</v>
      </c>
      <c r="K18" s="57" t="s">
        <v>23</v>
      </c>
      <c r="L18" s="50" t="s">
        <v>23</v>
      </c>
      <c r="M18" s="38">
        <v>22</v>
      </c>
      <c r="N18" s="24"/>
      <c r="O18" s="40"/>
    </row>
    <row r="19" spans="1:15" s="1" customFormat="1" ht="99.75" customHeight="1">
      <c r="A19" s="127" t="s">
        <v>29</v>
      </c>
      <c r="B19" s="26" t="s">
        <v>177</v>
      </c>
      <c r="C19" s="128"/>
      <c r="D19" s="128"/>
      <c r="E19" s="128"/>
      <c r="F19" s="129"/>
      <c r="G19" s="130"/>
      <c r="H19" s="131"/>
      <c r="I19" s="34"/>
      <c r="J19" s="57"/>
      <c r="K19" s="57"/>
      <c r="L19" s="50"/>
      <c r="M19" s="38">
        <v>23</v>
      </c>
      <c r="N19" s="24"/>
      <c r="O19" s="40"/>
    </row>
    <row r="20" spans="1:15" s="1" customFormat="1" ht="93" customHeight="1">
      <c r="A20" s="127"/>
      <c r="B20" s="53" t="s">
        <v>120</v>
      </c>
      <c r="C20" s="54">
        <v>3150000</v>
      </c>
      <c r="D20" s="54">
        <f>IF(F20&gt;0,C20-F20,IF(E20&gt;0,C20-E20,C20))</f>
        <v>3150000</v>
      </c>
      <c r="E20" s="54"/>
      <c r="F20" s="58"/>
      <c r="G20" s="29" t="s">
        <v>58</v>
      </c>
      <c r="H20" s="56">
        <v>6</v>
      </c>
      <c r="I20" s="34">
        <v>11</v>
      </c>
      <c r="J20" s="57">
        <v>3</v>
      </c>
      <c r="K20" s="57" t="s">
        <v>22</v>
      </c>
      <c r="L20" s="50" t="s">
        <v>106</v>
      </c>
      <c r="M20" s="38">
        <v>24</v>
      </c>
      <c r="N20" s="51"/>
      <c r="O20" s="40"/>
    </row>
    <row r="21" spans="1:15" s="1" customFormat="1" ht="71.25" customHeight="1">
      <c r="A21" s="52"/>
      <c r="B21" s="53" t="s">
        <v>121</v>
      </c>
      <c r="C21" s="54">
        <v>6760000</v>
      </c>
      <c r="D21" s="54">
        <f>IF(F21&gt;0,C21-F21,IF(E21&gt;0,C21-E21,C21))</f>
        <v>6760000</v>
      </c>
      <c r="E21" s="54"/>
      <c r="F21" s="58"/>
      <c r="G21" s="29" t="s">
        <v>59</v>
      </c>
      <c r="H21" s="56">
        <v>7</v>
      </c>
      <c r="I21" s="34">
        <v>12</v>
      </c>
      <c r="J21" s="57">
        <v>3</v>
      </c>
      <c r="K21" s="57" t="s">
        <v>22</v>
      </c>
      <c r="L21" s="50" t="s">
        <v>106</v>
      </c>
      <c r="M21" s="38">
        <v>25</v>
      </c>
      <c r="N21" s="51"/>
      <c r="O21" s="40"/>
    </row>
    <row r="22" spans="1:15" s="1" customFormat="1" ht="78.75">
      <c r="A22" s="134"/>
      <c r="B22" s="135" t="s">
        <v>122</v>
      </c>
      <c r="C22" s="136">
        <v>5770000</v>
      </c>
      <c r="D22" s="136">
        <f>IF(F22&gt;0,C22-F22,IF(E22&gt;0,C22-E22,C22))</f>
        <v>5770000</v>
      </c>
      <c r="E22" s="136"/>
      <c r="F22" s="137"/>
      <c r="G22" s="29" t="s">
        <v>89</v>
      </c>
      <c r="H22" s="138">
        <v>46</v>
      </c>
      <c r="I22" s="36">
        <v>13</v>
      </c>
      <c r="J22" s="139">
        <v>3</v>
      </c>
      <c r="K22" s="139" t="s">
        <v>22</v>
      </c>
      <c r="L22" s="50" t="s">
        <v>106</v>
      </c>
      <c r="M22" s="38">
        <v>26</v>
      </c>
      <c r="N22" s="51"/>
      <c r="O22" s="40"/>
    </row>
    <row r="23" spans="1:15" s="1" customFormat="1" ht="51.75" customHeight="1">
      <c r="A23" s="178" t="s">
        <v>30</v>
      </c>
      <c r="B23" s="28" t="s">
        <v>31</v>
      </c>
      <c r="C23" s="140"/>
      <c r="D23" s="140"/>
      <c r="E23" s="140"/>
      <c r="F23" s="141"/>
      <c r="G23" s="130"/>
      <c r="H23" s="142"/>
      <c r="I23" s="35"/>
      <c r="J23" s="63"/>
      <c r="K23" s="63"/>
      <c r="L23" s="50"/>
      <c r="M23" s="38">
        <v>27</v>
      </c>
      <c r="N23" s="24"/>
      <c r="O23" s="40"/>
    </row>
    <row r="24" spans="1:15" s="1" customFormat="1" ht="107.25" customHeight="1">
      <c r="A24" s="184"/>
      <c r="B24" s="53" t="s">
        <v>123</v>
      </c>
      <c r="C24" s="54">
        <v>9652000</v>
      </c>
      <c r="D24" s="54">
        <f t="shared" ref="D24:D55" si="1">IF(F24&gt;0,C24-F24,IF(E24&gt;0,C24-E24,C24))</f>
        <v>9652000</v>
      </c>
      <c r="E24" s="54"/>
      <c r="F24" s="58"/>
      <c r="G24" s="29" t="s">
        <v>60</v>
      </c>
      <c r="H24" s="56">
        <v>8</v>
      </c>
      <c r="I24" s="34">
        <v>14</v>
      </c>
      <c r="J24" s="57">
        <v>4</v>
      </c>
      <c r="K24" s="57" t="s">
        <v>22</v>
      </c>
      <c r="L24" s="50" t="s">
        <v>106</v>
      </c>
      <c r="M24" s="38">
        <v>28</v>
      </c>
      <c r="N24" s="51"/>
      <c r="O24" s="40"/>
    </row>
    <row r="25" spans="1:15" s="1" customFormat="1" ht="67.5" customHeight="1">
      <c r="A25" s="52"/>
      <c r="B25" s="53" t="s">
        <v>124</v>
      </c>
      <c r="C25" s="54">
        <v>6180000</v>
      </c>
      <c r="D25" s="54">
        <f t="shared" si="1"/>
        <v>6180000</v>
      </c>
      <c r="E25" s="54"/>
      <c r="F25" s="58"/>
      <c r="G25" s="29" t="s">
        <v>61</v>
      </c>
      <c r="H25" s="56">
        <v>9</v>
      </c>
      <c r="I25" s="34">
        <v>15</v>
      </c>
      <c r="J25" s="57">
        <v>4</v>
      </c>
      <c r="K25" s="57" t="s">
        <v>22</v>
      </c>
      <c r="L25" s="50" t="s">
        <v>106</v>
      </c>
      <c r="M25" s="38">
        <v>29</v>
      </c>
      <c r="N25" s="51"/>
      <c r="O25" s="40"/>
    </row>
    <row r="26" spans="1:15" s="1" customFormat="1" ht="33.75">
      <c r="A26" s="52"/>
      <c r="B26" s="53" t="s">
        <v>125</v>
      </c>
      <c r="C26" s="54">
        <v>14000000</v>
      </c>
      <c r="D26" s="54">
        <f t="shared" si="1"/>
        <v>14000000</v>
      </c>
      <c r="E26" s="54"/>
      <c r="F26" s="58"/>
      <c r="G26" s="29" t="s">
        <v>41</v>
      </c>
      <c r="H26" s="56">
        <v>10</v>
      </c>
      <c r="I26" s="34">
        <v>16</v>
      </c>
      <c r="J26" s="57">
        <v>4</v>
      </c>
      <c r="K26" s="57" t="s">
        <v>22</v>
      </c>
      <c r="L26" s="50" t="s">
        <v>106</v>
      </c>
      <c r="M26" s="38">
        <v>30</v>
      </c>
      <c r="N26" s="51" t="s">
        <v>171</v>
      </c>
      <c r="O26" s="40"/>
    </row>
    <row r="27" spans="1:15" s="1" customFormat="1" ht="85.5" customHeight="1">
      <c r="A27" s="52"/>
      <c r="B27" s="53" t="s">
        <v>126</v>
      </c>
      <c r="C27" s="54">
        <v>2000000</v>
      </c>
      <c r="D27" s="54">
        <f t="shared" si="1"/>
        <v>2000000</v>
      </c>
      <c r="E27" s="54"/>
      <c r="F27" s="58"/>
      <c r="G27" s="29" t="s">
        <v>42</v>
      </c>
      <c r="H27" s="56">
        <v>11</v>
      </c>
      <c r="I27" s="34">
        <v>17</v>
      </c>
      <c r="J27" s="57">
        <v>4</v>
      </c>
      <c r="K27" s="57" t="s">
        <v>22</v>
      </c>
      <c r="L27" s="50" t="s">
        <v>106</v>
      </c>
      <c r="M27" s="38">
        <v>31</v>
      </c>
      <c r="N27" s="51"/>
      <c r="O27" s="40"/>
    </row>
    <row r="28" spans="1:15" s="1" customFormat="1" ht="57.75" customHeight="1">
      <c r="A28" s="52"/>
      <c r="B28" s="53" t="s">
        <v>127</v>
      </c>
      <c r="C28" s="54">
        <v>5000000</v>
      </c>
      <c r="D28" s="54">
        <f t="shared" si="1"/>
        <v>0</v>
      </c>
      <c r="E28" s="54"/>
      <c r="F28" s="55">
        <f>C28</f>
        <v>5000000</v>
      </c>
      <c r="G28" s="29" t="s">
        <v>62</v>
      </c>
      <c r="H28" s="56">
        <v>12</v>
      </c>
      <c r="I28" s="34">
        <v>18</v>
      </c>
      <c r="J28" s="57">
        <v>4</v>
      </c>
      <c r="K28" s="57" t="s">
        <v>22</v>
      </c>
      <c r="L28" s="50" t="s">
        <v>106</v>
      </c>
      <c r="M28" s="38">
        <v>32</v>
      </c>
      <c r="N28" s="51" t="s">
        <v>171</v>
      </c>
      <c r="O28" s="40"/>
    </row>
    <row r="29" spans="1:15" s="1" customFormat="1" ht="78.75">
      <c r="A29" s="52"/>
      <c r="B29" s="53" t="s">
        <v>128</v>
      </c>
      <c r="C29" s="54">
        <v>2078000</v>
      </c>
      <c r="D29" s="54">
        <f t="shared" si="1"/>
        <v>2078000</v>
      </c>
      <c r="E29" s="54"/>
      <c r="F29" s="58"/>
      <c r="G29" s="29" t="s">
        <v>63</v>
      </c>
      <c r="H29" s="56">
        <v>13</v>
      </c>
      <c r="I29" s="34">
        <v>19</v>
      </c>
      <c r="J29" s="57">
        <v>4</v>
      </c>
      <c r="K29" s="57" t="s">
        <v>22</v>
      </c>
      <c r="L29" s="50" t="s">
        <v>106</v>
      </c>
      <c r="M29" s="38">
        <v>33</v>
      </c>
      <c r="N29" s="51"/>
      <c r="O29" s="40"/>
    </row>
    <row r="30" spans="1:15" s="1" customFormat="1" ht="76.5" customHeight="1">
      <c r="A30" s="52"/>
      <c r="B30" s="53" t="s">
        <v>129</v>
      </c>
      <c r="C30" s="54">
        <v>2090000</v>
      </c>
      <c r="D30" s="54">
        <f t="shared" si="1"/>
        <v>2090000</v>
      </c>
      <c r="E30" s="54"/>
      <c r="F30" s="58"/>
      <c r="G30" s="29" t="s">
        <v>64</v>
      </c>
      <c r="H30" s="56">
        <v>14</v>
      </c>
      <c r="I30" s="34">
        <v>20</v>
      </c>
      <c r="J30" s="57">
        <v>4</v>
      </c>
      <c r="K30" s="57" t="s">
        <v>22</v>
      </c>
      <c r="L30" s="50" t="s">
        <v>106</v>
      </c>
      <c r="M30" s="38">
        <v>34</v>
      </c>
      <c r="N30" s="51"/>
      <c r="O30" s="40"/>
    </row>
    <row r="31" spans="1:15" s="1" customFormat="1" ht="82.5" customHeight="1">
      <c r="A31" s="52"/>
      <c r="B31" s="53" t="s">
        <v>130</v>
      </c>
      <c r="C31" s="54">
        <v>2041000</v>
      </c>
      <c r="D31" s="54">
        <f t="shared" si="1"/>
        <v>2041000</v>
      </c>
      <c r="E31" s="54"/>
      <c r="F31" s="58"/>
      <c r="G31" s="29" t="s">
        <v>65</v>
      </c>
      <c r="H31" s="56">
        <v>15</v>
      </c>
      <c r="I31" s="34">
        <v>21</v>
      </c>
      <c r="J31" s="57">
        <v>4</v>
      </c>
      <c r="K31" s="57" t="s">
        <v>22</v>
      </c>
      <c r="L31" s="50" t="s">
        <v>106</v>
      </c>
      <c r="M31" s="38">
        <v>35</v>
      </c>
      <c r="N31" s="51"/>
      <c r="O31" s="40"/>
    </row>
    <row r="32" spans="1:15" s="1" customFormat="1" ht="66.75" customHeight="1">
      <c r="A32" s="52"/>
      <c r="B32" s="53" t="s">
        <v>131</v>
      </c>
      <c r="C32" s="54">
        <v>2040000</v>
      </c>
      <c r="D32" s="54">
        <f t="shared" si="1"/>
        <v>2040000</v>
      </c>
      <c r="E32" s="54"/>
      <c r="F32" s="58"/>
      <c r="G32" s="29" t="s">
        <v>43</v>
      </c>
      <c r="H32" s="56">
        <v>16</v>
      </c>
      <c r="I32" s="34">
        <v>22</v>
      </c>
      <c r="J32" s="57">
        <v>4</v>
      </c>
      <c r="K32" s="57" t="s">
        <v>22</v>
      </c>
      <c r="L32" s="50" t="s">
        <v>106</v>
      </c>
      <c r="M32" s="38">
        <v>36</v>
      </c>
      <c r="N32" s="51"/>
      <c r="O32" s="40"/>
    </row>
    <row r="33" spans="1:15" s="1" customFormat="1" ht="78.75">
      <c r="A33" s="52"/>
      <c r="B33" s="53" t="s">
        <v>132</v>
      </c>
      <c r="C33" s="54">
        <v>5000000</v>
      </c>
      <c r="D33" s="54">
        <f t="shared" si="1"/>
        <v>5000000</v>
      </c>
      <c r="E33" s="54"/>
      <c r="F33" s="58"/>
      <c r="G33" s="29" t="s">
        <v>66</v>
      </c>
      <c r="H33" s="56">
        <v>17</v>
      </c>
      <c r="I33" s="34">
        <v>23</v>
      </c>
      <c r="J33" s="57">
        <v>4</v>
      </c>
      <c r="K33" s="57" t="s">
        <v>22</v>
      </c>
      <c r="L33" s="50" t="s">
        <v>106</v>
      </c>
      <c r="M33" s="38">
        <v>37</v>
      </c>
      <c r="N33" s="51"/>
      <c r="O33" s="40"/>
    </row>
    <row r="34" spans="1:15" s="1" customFormat="1" ht="90" customHeight="1">
      <c r="A34" s="52"/>
      <c r="B34" s="53" t="s">
        <v>133</v>
      </c>
      <c r="C34" s="54">
        <v>5000000</v>
      </c>
      <c r="D34" s="54">
        <f t="shared" si="1"/>
        <v>5000000</v>
      </c>
      <c r="E34" s="54"/>
      <c r="F34" s="58"/>
      <c r="G34" s="29" t="s">
        <v>67</v>
      </c>
      <c r="H34" s="56">
        <v>18</v>
      </c>
      <c r="I34" s="34">
        <v>24</v>
      </c>
      <c r="J34" s="57">
        <v>4</v>
      </c>
      <c r="K34" s="57" t="s">
        <v>22</v>
      </c>
      <c r="L34" s="50" t="s">
        <v>106</v>
      </c>
      <c r="M34" s="38">
        <v>38</v>
      </c>
      <c r="N34" s="51"/>
      <c r="O34" s="40"/>
    </row>
    <row r="35" spans="1:15" s="1" customFormat="1" ht="93.75" customHeight="1">
      <c r="A35" s="52"/>
      <c r="B35" s="53" t="s">
        <v>134</v>
      </c>
      <c r="C35" s="54">
        <v>4000000</v>
      </c>
      <c r="D35" s="54">
        <f t="shared" si="1"/>
        <v>4000000</v>
      </c>
      <c r="E35" s="54"/>
      <c r="F35" s="58"/>
      <c r="G35" s="29" t="s">
        <v>68</v>
      </c>
      <c r="H35" s="56">
        <v>19</v>
      </c>
      <c r="I35" s="34">
        <v>25</v>
      </c>
      <c r="J35" s="57">
        <v>4</v>
      </c>
      <c r="K35" s="57" t="s">
        <v>22</v>
      </c>
      <c r="L35" s="50" t="s">
        <v>106</v>
      </c>
      <c r="M35" s="38">
        <v>39</v>
      </c>
      <c r="N35" s="51"/>
      <c r="O35" s="40"/>
    </row>
    <row r="36" spans="1:15" s="1" customFormat="1" ht="79.5" customHeight="1">
      <c r="A36" s="52"/>
      <c r="B36" s="53" t="s">
        <v>135</v>
      </c>
      <c r="C36" s="54">
        <v>4000000</v>
      </c>
      <c r="D36" s="54">
        <f t="shared" si="1"/>
        <v>4000000</v>
      </c>
      <c r="E36" s="54"/>
      <c r="F36" s="58"/>
      <c r="G36" s="29" t="s">
        <v>69</v>
      </c>
      <c r="H36" s="56">
        <v>20</v>
      </c>
      <c r="I36" s="34">
        <v>26</v>
      </c>
      <c r="J36" s="57">
        <v>4</v>
      </c>
      <c r="K36" s="57" t="s">
        <v>22</v>
      </c>
      <c r="L36" s="50" t="s">
        <v>106</v>
      </c>
      <c r="M36" s="38">
        <v>40</v>
      </c>
      <c r="N36" s="51"/>
      <c r="O36" s="40"/>
    </row>
    <row r="37" spans="1:15" s="1" customFormat="1" ht="106.5" customHeight="1">
      <c r="A37" s="52"/>
      <c r="B37" s="53" t="s">
        <v>136</v>
      </c>
      <c r="C37" s="54">
        <v>5000000</v>
      </c>
      <c r="D37" s="54">
        <f t="shared" si="1"/>
        <v>5000000</v>
      </c>
      <c r="E37" s="54"/>
      <c r="F37" s="58"/>
      <c r="G37" s="29" t="s">
        <v>70</v>
      </c>
      <c r="H37" s="56">
        <v>21</v>
      </c>
      <c r="I37" s="34">
        <v>27</v>
      </c>
      <c r="J37" s="57">
        <v>4</v>
      </c>
      <c r="K37" s="57" t="s">
        <v>22</v>
      </c>
      <c r="L37" s="50" t="s">
        <v>106</v>
      </c>
      <c r="M37" s="38">
        <v>41</v>
      </c>
      <c r="N37" s="51"/>
      <c r="O37" s="40"/>
    </row>
    <row r="38" spans="1:15" s="1" customFormat="1" ht="81.75" customHeight="1">
      <c r="A38" s="52"/>
      <c r="B38" s="53" t="s">
        <v>137</v>
      </c>
      <c r="C38" s="54">
        <v>5000000</v>
      </c>
      <c r="D38" s="54">
        <f t="shared" si="1"/>
        <v>5000000</v>
      </c>
      <c r="E38" s="54"/>
      <c r="F38" s="58"/>
      <c r="G38" s="29" t="s">
        <v>44</v>
      </c>
      <c r="H38" s="56">
        <v>22</v>
      </c>
      <c r="I38" s="34">
        <v>28</v>
      </c>
      <c r="J38" s="57">
        <v>4</v>
      </c>
      <c r="K38" s="57" t="s">
        <v>22</v>
      </c>
      <c r="L38" s="50" t="s">
        <v>106</v>
      </c>
      <c r="M38" s="38">
        <v>42</v>
      </c>
      <c r="N38" s="51"/>
      <c r="O38" s="40"/>
    </row>
    <row r="39" spans="1:15" s="1" customFormat="1" ht="62.25" customHeight="1">
      <c r="A39" s="52"/>
      <c r="B39" s="53" t="s">
        <v>138</v>
      </c>
      <c r="C39" s="54">
        <v>20000000</v>
      </c>
      <c r="D39" s="54">
        <f t="shared" si="1"/>
        <v>20000000</v>
      </c>
      <c r="E39" s="54"/>
      <c r="F39" s="58"/>
      <c r="G39" s="29" t="s">
        <v>71</v>
      </c>
      <c r="H39" s="56">
        <v>23</v>
      </c>
      <c r="I39" s="34">
        <v>29</v>
      </c>
      <c r="J39" s="57">
        <v>4</v>
      </c>
      <c r="K39" s="57" t="s">
        <v>22</v>
      </c>
      <c r="L39" s="50" t="s">
        <v>106</v>
      </c>
      <c r="M39" s="38">
        <v>43</v>
      </c>
      <c r="N39" s="51" t="s">
        <v>171</v>
      </c>
      <c r="O39" s="40"/>
    </row>
    <row r="40" spans="1:15" s="1" customFormat="1" ht="60.75" customHeight="1">
      <c r="A40" s="52"/>
      <c r="B40" s="53" t="s">
        <v>139</v>
      </c>
      <c r="C40" s="54">
        <v>2380000</v>
      </c>
      <c r="D40" s="54">
        <f t="shared" si="1"/>
        <v>2380000</v>
      </c>
      <c r="E40" s="54"/>
      <c r="F40" s="58"/>
      <c r="G40" s="29" t="s">
        <v>45</v>
      </c>
      <c r="H40" s="56">
        <v>24</v>
      </c>
      <c r="I40" s="34">
        <v>30</v>
      </c>
      <c r="J40" s="57">
        <v>4</v>
      </c>
      <c r="K40" s="57" t="s">
        <v>22</v>
      </c>
      <c r="L40" s="50" t="s">
        <v>106</v>
      </c>
      <c r="M40" s="38">
        <v>44</v>
      </c>
      <c r="N40" s="51" t="s">
        <v>171</v>
      </c>
      <c r="O40" s="40"/>
    </row>
    <row r="41" spans="1:15" s="1" customFormat="1" ht="57" customHeight="1">
      <c r="A41" s="52"/>
      <c r="B41" s="53" t="s">
        <v>140</v>
      </c>
      <c r="C41" s="54">
        <v>2030000</v>
      </c>
      <c r="D41" s="54">
        <f t="shared" si="1"/>
        <v>2030000</v>
      </c>
      <c r="E41" s="54"/>
      <c r="F41" s="58"/>
      <c r="G41" s="29" t="s">
        <v>46</v>
      </c>
      <c r="H41" s="56">
        <v>25</v>
      </c>
      <c r="I41" s="34">
        <v>31</v>
      </c>
      <c r="J41" s="57">
        <v>4</v>
      </c>
      <c r="K41" s="57" t="s">
        <v>22</v>
      </c>
      <c r="L41" s="50" t="s">
        <v>106</v>
      </c>
      <c r="M41" s="38">
        <v>45</v>
      </c>
      <c r="N41" s="51" t="s">
        <v>171</v>
      </c>
      <c r="O41" s="40"/>
    </row>
    <row r="42" spans="1:15" s="1" customFormat="1" ht="67.5" customHeight="1">
      <c r="A42" s="52"/>
      <c r="B42" s="53" t="s">
        <v>141</v>
      </c>
      <c r="C42" s="54">
        <v>4264000</v>
      </c>
      <c r="D42" s="54">
        <f t="shared" si="1"/>
        <v>4264000</v>
      </c>
      <c r="E42" s="54"/>
      <c r="F42" s="58"/>
      <c r="G42" s="29" t="s">
        <v>72</v>
      </c>
      <c r="H42" s="56">
        <v>28</v>
      </c>
      <c r="I42" s="34">
        <v>32</v>
      </c>
      <c r="J42" s="57">
        <v>4</v>
      </c>
      <c r="K42" s="57" t="s">
        <v>22</v>
      </c>
      <c r="L42" s="50" t="s">
        <v>106</v>
      </c>
      <c r="M42" s="38">
        <v>46</v>
      </c>
      <c r="N42" s="51" t="s">
        <v>171</v>
      </c>
      <c r="O42" s="40"/>
    </row>
    <row r="43" spans="1:15" s="1" customFormat="1" ht="67.5" customHeight="1">
      <c r="A43" s="52"/>
      <c r="B43" s="53" t="s">
        <v>142</v>
      </c>
      <c r="C43" s="54">
        <v>2058000</v>
      </c>
      <c r="D43" s="54">
        <f t="shared" si="1"/>
        <v>2058000</v>
      </c>
      <c r="E43" s="54"/>
      <c r="F43" s="58"/>
      <c r="G43" s="29" t="s">
        <v>73</v>
      </c>
      <c r="H43" s="56">
        <v>29</v>
      </c>
      <c r="I43" s="34">
        <v>33</v>
      </c>
      <c r="J43" s="57">
        <v>4</v>
      </c>
      <c r="K43" s="57" t="s">
        <v>22</v>
      </c>
      <c r="L43" s="50" t="s">
        <v>106</v>
      </c>
      <c r="M43" s="38">
        <v>47</v>
      </c>
      <c r="N43" s="51" t="s">
        <v>171</v>
      </c>
      <c r="O43" s="40"/>
    </row>
    <row r="44" spans="1:15" s="1" customFormat="1" ht="68.25" customHeight="1">
      <c r="A44" s="52"/>
      <c r="B44" s="53" t="s">
        <v>143</v>
      </c>
      <c r="C44" s="54">
        <v>2049000</v>
      </c>
      <c r="D44" s="54">
        <f t="shared" si="1"/>
        <v>2049000</v>
      </c>
      <c r="E44" s="54"/>
      <c r="F44" s="58"/>
      <c r="G44" s="29" t="s">
        <v>74</v>
      </c>
      <c r="H44" s="56">
        <v>30</v>
      </c>
      <c r="I44" s="34">
        <v>34</v>
      </c>
      <c r="J44" s="57">
        <v>4</v>
      </c>
      <c r="K44" s="57" t="s">
        <v>22</v>
      </c>
      <c r="L44" s="50" t="s">
        <v>106</v>
      </c>
      <c r="M44" s="38">
        <v>48</v>
      </c>
      <c r="N44" s="51"/>
      <c r="O44" s="40"/>
    </row>
    <row r="45" spans="1:15" s="1" customFormat="1" ht="92.25" customHeight="1">
      <c r="A45" s="52"/>
      <c r="B45" s="53" t="s">
        <v>144</v>
      </c>
      <c r="C45" s="54">
        <v>5000000</v>
      </c>
      <c r="D45" s="54">
        <f t="shared" si="1"/>
        <v>5000000</v>
      </c>
      <c r="E45" s="54"/>
      <c r="F45" s="58"/>
      <c r="G45" s="29" t="s">
        <v>75</v>
      </c>
      <c r="H45" s="56">
        <v>31</v>
      </c>
      <c r="I45" s="34">
        <v>35</v>
      </c>
      <c r="J45" s="57">
        <v>4</v>
      </c>
      <c r="K45" s="57" t="s">
        <v>22</v>
      </c>
      <c r="L45" s="50" t="s">
        <v>106</v>
      </c>
      <c r="M45" s="38">
        <v>49</v>
      </c>
      <c r="N45" s="51"/>
      <c r="O45" s="40"/>
    </row>
    <row r="46" spans="1:15" s="1" customFormat="1" ht="91.5" customHeight="1">
      <c r="A46" s="52"/>
      <c r="B46" s="53" t="s">
        <v>145</v>
      </c>
      <c r="C46" s="54">
        <v>7229000</v>
      </c>
      <c r="D46" s="54">
        <f t="shared" si="1"/>
        <v>7229000</v>
      </c>
      <c r="E46" s="54"/>
      <c r="F46" s="58"/>
      <c r="G46" s="29" t="s">
        <v>76</v>
      </c>
      <c r="H46" s="56">
        <v>32</v>
      </c>
      <c r="I46" s="34">
        <v>36</v>
      </c>
      <c r="J46" s="57">
        <v>4</v>
      </c>
      <c r="K46" s="57" t="s">
        <v>22</v>
      </c>
      <c r="L46" s="50" t="s">
        <v>106</v>
      </c>
      <c r="M46" s="38">
        <v>50</v>
      </c>
      <c r="N46" s="51"/>
      <c r="O46" s="40"/>
    </row>
    <row r="47" spans="1:15" s="1" customFormat="1" ht="66.75" customHeight="1">
      <c r="A47" s="52"/>
      <c r="B47" s="53" t="s">
        <v>146</v>
      </c>
      <c r="C47" s="54">
        <v>2081000</v>
      </c>
      <c r="D47" s="54">
        <f t="shared" si="1"/>
        <v>2081000</v>
      </c>
      <c r="E47" s="54"/>
      <c r="F47" s="58"/>
      <c r="G47" s="29" t="s">
        <v>77</v>
      </c>
      <c r="H47" s="56">
        <v>33</v>
      </c>
      <c r="I47" s="34">
        <v>37</v>
      </c>
      <c r="J47" s="57">
        <v>4</v>
      </c>
      <c r="K47" s="57" t="s">
        <v>22</v>
      </c>
      <c r="L47" s="50" t="s">
        <v>106</v>
      </c>
      <c r="M47" s="38">
        <v>51</v>
      </c>
      <c r="N47" s="51"/>
      <c r="O47" s="40"/>
    </row>
    <row r="48" spans="1:15" s="1" customFormat="1" ht="78.75">
      <c r="A48" s="52"/>
      <c r="B48" s="53" t="s">
        <v>147</v>
      </c>
      <c r="C48" s="54">
        <v>2192000</v>
      </c>
      <c r="D48" s="54">
        <f t="shared" si="1"/>
        <v>2192000</v>
      </c>
      <c r="E48" s="54"/>
      <c r="F48" s="58"/>
      <c r="G48" s="29" t="s">
        <v>78</v>
      </c>
      <c r="H48" s="56">
        <v>34</v>
      </c>
      <c r="I48" s="34">
        <v>38</v>
      </c>
      <c r="J48" s="57">
        <v>4</v>
      </c>
      <c r="K48" s="57" t="s">
        <v>22</v>
      </c>
      <c r="L48" s="50" t="s">
        <v>106</v>
      </c>
      <c r="M48" s="38">
        <v>52</v>
      </c>
      <c r="N48" s="51"/>
      <c r="O48" s="40"/>
    </row>
    <row r="49" spans="1:15" s="1" customFormat="1" ht="78.75" customHeight="1">
      <c r="A49" s="52"/>
      <c r="B49" s="53" t="s">
        <v>148</v>
      </c>
      <c r="C49" s="54">
        <v>2099000</v>
      </c>
      <c r="D49" s="54">
        <f t="shared" si="1"/>
        <v>2099000</v>
      </c>
      <c r="E49" s="54"/>
      <c r="F49" s="58"/>
      <c r="G49" s="29" t="s">
        <v>48</v>
      </c>
      <c r="H49" s="56">
        <v>35</v>
      </c>
      <c r="I49" s="34">
        <v>39</v>
      </c>
      <c r="J49" s="57">
        <v>4</v>
      </c>
      <c r="K49" s="57" t="s">
        <v>22</v>
      </c>
      <c r="L49" s="50" t="s">
        <v>106</v>
      </c>
      <c r="M49" s="38">
        <v>53</v>
      </c>
      <c r="N49" s="51"/>
      <c r="O49" s="40"/>
    </row>
    <row r="50" spans="1:15" s="1" customFormat="1" ht="60" customHeight="1">
      <c r="A50" s="52"/>
      <c r="B50" s="53" t="s">
        <v>149</v>
      </c>
      <c r="C50" s="54">
        <v>2657000</v>
      </c>
      <c r="D50" s="54">
        <f t="shared" si="1"/>
        <v>2657000</v>
      </c>
      <c r="E50" s="54"/>
      <c r="F50" s="58"/>
      <c r="G50" s="29" t="s">
        <v>79</v>
      </c>
      <c r="H50" s="56">
        <v>36</v>
      </c>
      <c r="I50" s="34">
        <v>40</v>
      </c>
      <c r="J50" s="57">
        <v>4</v>
      </c>
      <c r="K50" s="57" t="s">
        <v>22</v>
      </c>
      <c r="L50" s="50" t="s">
        <v>106</v>
      </c>
      <c r="M50" s="38">
        <v>54</v>
      </c>
      <c r="N50" s="51"/>
      <c r="O50" s="40"/>
    </row>
    <row r="51" spans="1:15" s="1" customFormat="1" ht="58.5" customHeight="1">
      <c r="A51" s="52"/>
      <c r="B51" s="53" t="s">
        <v>150</v>
      </c>
      <c r="C51" s="54">
        <v>2000000</v>
      </c>
      <c r="D51" s="54">
        <f t="shared" si="1"/>
        <v>2000000</v>
      </c>
      <c r="E51" s="54"/>
      <c r="F51" s="58"/>
      <c r="G51" s="29" t="s">
        <v>82</v>
      </c>
      <c r="H51" s="56">
        <v>39</v>
      </c>
      <c r="I51" s="34">
        <v>41</v>
      </c>
      <c r="J51" s="57">
        <v>4</v>
      </c>
      <c r="K51" s="57" t="s">
        <v>22</v>
      </c>
      <c r="L51" s="50" t="s">
        <v>106</v>
      </c>
      <c r="M51" s="38">
        <v>55</v>
      </c>
      <c r="N51" s="51" t="s">
        <v>171</v>
      </c>
      <c r="O51" s="40"/>
    </row>
    <row r="52" spans="1:15" s="1" customFormat="1" ht="66" customHeight="1">
      <c r="A52" s="52"/>
      <c r="B52" s="53" t="s">
        <v>151</v>
      </c>
      <c r="C52" s="54">
        <v>2085000</v>
      </c>
      <c r="D52" s="54">
        <f t="shared" si="1"/>
        <v>2085000</v>
      </c>
      <c r="E52" s="54"/>
      <c r="F52" s="58"/>
      <c r="G52" s="29" t="s">
        <v>83</v>
      </c>
      <c r="H52" s="56">
        <v>40</v>
      </c>
      <c r="I52" s="34">
        <v>42</v>
      </c>
      <c r="J52" s="57">
        <v>4</v>
      </c>
      <c r="K52" s="57" t="s">
        <v>22</v>
      </c>
      <c r="L52" s="50" t="s">
        <v>106</v>
      </c>
      <c r="M52" s="38">
        <v>56</v>
      </c>
      <c r="N52" s="51"/>
      <c r="O52" s="40"/>
    </row>
    <row r="53" spans="1:15" s="1" customFormat="1" ht="100.5" customHeight="1">
      <c r="A53" s="52"/>
      <c r="B53" s="53" t="s">
        <v>152</v>
      </c>
      <c r="C53" s="54">
        <v>2096000</v>
      </c>
      <c r="D53" s="54">
        <f t="shared" si="1"/>
        <v>2096000</v>
      </c>
      <c r="E53" s="54"/>
      <c r="F53" s="58"/>
      <c r="G53" s="29" t="s">
        <v>84</v>
      </c>
      <c r="H53" s="56">
        <v>41</v>
      </c>
      <c r="I53" s="34">
        <v>43</v>
      </c>
      <c r="J53" s="57">
        <v>4</v>
      </c>
      <c r="K53" s="57" t="s">
        <v>22</v>
      </c>
      <c r="L53" s="50" t="s">
        <v>106</v>
      </c>
      <c r="M53" s="38">
        <v>57</v>
      </c>
      <c r="N53" s="51"/>
      <c r="O53" s="40"/>
    </row>
    <row r="54" spans="1:15" s="1" customFormat="1" ht="87.75" customHeight="1">
      <c r="A54" s="52"/>
      <c r="B54" s="53" t="s">
        <v>153</v>
      </c>
      <c r="C54" s="54">
        <v>2050000</v>
      </c>
      <c r="D54" s="54">
        <f t="shared" si="1"/>
        <v>2050000</v>
      </c>
      <c r="E54" s="54"/>
      <c r="F54" s="58"/>
      <c r="G54" s="29" t="s">
        <v>85</v>
      </c>
      <c r="H54" s="56">
        <v>42</v>
      </c>
      <c r="I54" s="34">
        <v>44</v>
      </c>
      <c r="J54" s="57">
        <v>4</v>
      </c>
      <c r="K54" s="57" t="s">
        <v>22</v>
      </c>
      <c r="L54" s="50" t="s">
        <v>106</v>
      </c>
      <c r="M54" s="38">
        <v>58</v>
      </c>
      <c r="N54" s="51"/>
      <c r="O54" s="40"/>
    </row>
    <row r="55" spans="1:15" s="1" customFormat="1" ht="83.25" customHeight="1">
      <c r="A55" s="52"/>
      <c r="B55" s="53" t="s">
        <v>154</v>
      </c>
      <c r="C55" s="54">
        <v>9900000</v>
      </c>
      <c r="D55" s="54">
        <f t="shared" si="1"/>
        <v>9900000</v>
      </c>
      <c r="E55" s="54"/>
      <c r="F55" s="58"/>
      <c r="G55" s="29" t="s">
        <v>88</v>
      </c>
      <c r="H55" s="56">
        <v>45</v>
      </c>
      <c r="I55" s="34">
        <v>45</v>
      </c>
      <c r="J55" s="57">
        <v>4</v>
      </c>
      <c r="K55" s="57" t="s">
        <v>22</v>
      </c>
      <c r="L55" s="50" t="s">
        <v>106</v>
      </c>
      <c r="M55" s="38">
        <v>59</v>
      </c>
      <c r="N55" s="51"/>
      <c r="O55" s="40"/>
    </row>
    <row r="56" spans="1:15" s="1" customFormat="1" ht="54.75" customHeight="1">
      <c r="A56" s="52"/>
      <c r="B56" s="53" t="s">
        <v>155</v>
      </c>
      <c r="C56" s="54">
        <v>20000000</v>
      </c>
      <c r="D56" s="54">
        <f t="shared" ref="D56:D73" si="2">IF(F56&gt;0,C56-F56,IF(E56&gt;0,C56-E56,C56))</f>
        <v>20000000</v>
      </c>
      <c r="E56" s="54"/>
      <c r="F56" s="55"/>
      <c r="G56" s="29" t="s">
        <v>92</v>
      </c>
      <c r="H56" s="56">
        <v>49</v>
      </c>
      <c r="I56" s="34">
        <v>46</v>
      </c>
      <c r="J56" s="57">
        <v>4</v>
      </c>
      <c r="K56" s="57" t="s">
        <v>22</v>
      </c>
      <c r="L56" s="50" t="s">
        <v>106</v>
      </c>
      <c r="M56" s="38">
        <v>60</v>
      </c>
      <c r="N56" s="51" t="s">
        <v>171</v>
      </c>
      <c r="O56" s="40"/>
    </row>
    <row r="57" spans="1:15" s="1" customFormat="1" ht="72.75" customHeight="1">
      <c r="A57" s="52"/>
      <c r="B57" s="53" t="s">
        <v>156</v>
      </c>
      <c r="C57" s="54">
        <v>14000000</v>
      </c>
      <c r="D57" s="54">
        <f t="shared" si="2"/>
        <v>14000000</v>
      </c>
      <c r="E57" s="54"/>
      <c r="F57" s="58"/>
      <c r="G57" s="29" t="s">
        <v>49</v>
      </c>
      <c r="H57" s="56">
        <v>50</v>
      </c>
      <c r="I57" s="34">
        <v>47</v>
      </c>
      <c r="J57" s="57">
        <v>4</v>
      </c>
      <c r="K57" s="57" t="s">
        <v>22</v>
      </c>
      <c r="L57" s="50" t="s">
        <v>106</v>
      </c>
      <c r="M57" s="38">
        <v>61</v>
      </c>
      <c r="N57" s="51" t="s">
        <v>171</v>
      </c>
      <c r="O57" s="40"/>
    </row>
    <row r="58" spans="1:15" s="1" customFormat="1" ht="56.25">
      <c r="A58" s="52"/>
      <c r="B58" s="53" t="s">
        <v>157</v>
      </c>
      <c r="C58" s="54">
        <v>3000000</v>
      </c>
      <c r="D58" s="54">
        <f t="shared" si="2"/>
        <v>3000000</v>
      </c>
      <c r="E58" s="54"/>
      <c r="F58" s="58"/>
      <c r="G58" s="29" t="s">
        <v>93</v>
      </c>
      <c r="H58" s="56">
        <v>51</v>
      </c>
      <c r="I58" s="34">
        <v>48</v>
      </c>
      <c r="J58" s="57">
        <v>4</v>
      </c>
      <c r="K58" s="57" t="s">
        <v>22</v>
      </c>
      <c r="L58" s="50" t="s">
        <v>106</v>
      </c>
      <c r="M58" s="38">
        <v>62</v>
      </c>
      <c r="N58" s="51" t="s">
        <v>171</v>
      </c>
      <c r="O58" s="40"/>
    </row>
    <row r="59" spans="1:15" s="1" customFormat="1" ht="72.75" customHeight="1">
      <c r="A59" s="52"/>
      <c r="B59" s="53" t="s">
        <v>158</v>
      </c>
      <c r="C59" s="54">
        <v>10322000</v>
      </c>
      <c r="D59" s="54">
        <f t="shared" si="2"/>
        <v>10322000</v>
      </c>
      <c r="E59" s="54"/>
      <c r="F59" s="58"/>
      <c r="G59" s="29" t="s">
        <v>50</v>
      </c>
      <c r="H59" s="56">
        <v>52</v>
      </c>
      <c r="I59" s="34">
        <v>49</v>
      </c>
      <c r="J59" s="57">
        <v>4</v>
      </c>
      <c r="K59" s="57" t="s">
        <v>22</v>
      </c>
      <c r="L59" s="50" t="s">
        <v>106</v>
      </c>
      <c r="M59" s="38">
        <v>63</v>
      </c>
      <c r="N59" s="51"/>
      <c r="O59" s="40"/>
    </row>
    <row r="60" spans="1:15" s="1" customFormat="1" ht="69.75" customHeight="1">
      <c r="A60" s="52"/>
      <c r="B60" s="53" t="s">
        <v>159</v>
      </c>
      <c r="C60" s="54">
        <v>2301000</v>
      </c>
      <c r="D60" s="54">
        <f t="shared" si="2"/>
        <v>0</v>
      </c>
      <c r="E60" s="54"/>
      <c r="F60" s="55">
        <f>C60</f>
        <v>2301000</v>
      </c>
      <c r="G60" s="29" t="s">
        <v>94</v>
      </c>
      <c r="H60" s="56">
        <v>53</v>
      </c>
      <c r="I60" s="34">
        <v>50</v>
      </c>
      <c r="J60" s="57">
        <v>4</v>
      </c>
      <c r="K60" s="57" t="s">
        <v>22</v>
      </c>
      <c r="L60" s="50" t="s">
        <v>106</v>
      </c>
      <c r="M60" s="38">
        <v>64</v>
      </c>
      <c r="N60" s="51"/>
      <c r="O60" s="40"/>
    </row>
    <row r="61" spans="1:15" s="1" customFormat="1" ht="67.5" customHeight="1">
      <c r="A61" s="52"/>
      <c r="B61" s="53" t="s">
        <v>160</v>
      </c>
      <c r="C61" s="54">
        <v>2000000</v>
      </c>
      <c r="D61" s="54">
        <f t="shared" si="2"/>
        <v>2000000</v>
      </c>
      <c r="E61" s="54"/>
      <c r="F61" s="58"/>
      <c r="G61" s="29" t="s">
        <v>95</v>
      </c>
      <c r="H61" s="56">
        <v>54</v>
      </c>
      <c r="I61" s="34">
        <v>51</v>
      </c>
      <c r="J61" s="57">
        <v>4</v>
      </c>
      <c r="K61" s="57" t="s">
        <v>22</v>
      </c>
      <c r="L61" s="50" t="s">
        <v>106</v>
      </c>
      <c r="M61" s="38">
        <v>65</v>
      </c>
      <c r="N61" s="51"/>
      <c r="O61" s="40"/>
    </row>
    <row r="62" spans="1:15" s="1" customFormat="1" ht="90">
      <c r="A62" s="52"/>
      <c r="B62" s="53" t="s">
        <v>161</v>
      </c>
      <c r="C62" s="54">
        <v>2100000</v>
      </c>
      <c r="D62" s="54">
        <f t="shared" si="2"/>
        <v>2100000</v>
      </c>
      <c r="E62" s="54"/>
      <c r="F62" s="58"/>
      <c r="G62" s="29" t="s">
        <v>96</v>
      </c>
      <c r="H62" s="56">
        <v>55</v>
      </c>
      <c r="I62" s="34">
        <v>52</v>
      </c>
      <c r="J62" s="57">
        <v>4</v>
      </c>
      <c r="K62" s="57" t="s">
        <v>22</v>
      </c>
      <c r="L62" s="50" t="s">
        <v>106</v>
      </c>
      <c r="M62" s="38">
        <v>66</v>
      </c>
      <c r="N62" s="51"/>
      <c r="O62" s="40"/>
    </row>
    <row r="63" spans="1:15" s="1" customFormat="1" ht="67.5" customHeight="1">
      <c r="A63" s="52"/>
      <c r="B63" s="53" t="s">
        <v>162</v>
      </c>
      <c r="C63" s="54">
        <v>1700000</v>
      </c>
      <c r="D63" s="54">
        <f t="shared" si="2"/>
        <v>0</v>
      </c>
      <c r="E63" s="54"/>
      <c r="F63" s="55">
        <f>C63</f>
        <v>1700000</v>
      </c>
      <c r="G63" s="29" t="s">
        <v>100</v>
      </c>
      <c r="H63" s="56">
        <v>59</v>
      </c>
      <c r="I63" s="34">
        <v>53</v>
      </c>
      <c r="J63" s="57">
        <v>4</v>
      </c>
      <c r="K63" s="57" t="s">
        <v>22</v>
      </c>
      <c r="L63" s="50" t="s">
        <v>106</v>
      </c>
      <c r="M63" s="38">
        <v>67</v>
      </c>
      <c r="N63" s="51" t="s">
        <v>171</v>
      </c>
      <c r="O63" s="40"/>
    </row>
    <row r="64" spans="1:15" s="1" customFormat="1" ht="60.75" customHeight="1">
      <c r="A64" s="52"/>
      <c r="B64" s="53" t="s">
        <v>163</v>
      </c>
      <c r="C64" s="54">
        <v>2148000</v>
      </c>
      <c r="D64" s="54">
        <f t="shared" si="2"/>
        <v>2148000</v>
      </c>
      <c r="E64" s="54"/>
      <c r="F64" s="58"/>
      <c r="G64" s="29" t="s">
        <v>51</v>
      </c>
      <c r="H64" s="56">
        <v>60</v>
      </c>
      <c r="I64" s="34">
        <v>54</v>
      </c>
      <c r="J64" s="57">
        <v>4</v>
      </c>
      <c r="K64" s="57" t="s">
        <v>22</v>
      </c>
      <c r="L64" s="50" t="s">
        <v>106</v>
      </c>
      <c r="M64" s="38">
        <v>68</v>
      </c>
      <c r="N64" s="51"/>
      <c r="O64" s="40"/>
    </row>
    <row r="65" spans="1:15" s="1" customFormat="1" ht="69.75" customHeight="1">
      <c r="A65" s="52"/>
      <c r="B65" s="53" t="s">
        <v>164</v>
      </c>
      <c r="C65" s="54">
        <v>2191000</v>
      </c>
      <c r="D65" s="54">
        <f t="shared" si="2"/>
        <v>2191000</v>
      </c>
      <c r="E65" s="54"/>
      <c r="F65" s="58"/>
      <c r="G65" s="29" t="s">
        <v>52</v>
      </c>
      <c r="H65" s="56">
        <v>61</v>
      </c>
      <c r="I65" s="34">
        <v>55</v>
      </c>
      <c r="J65" s="57">
        <v>4</v>
      </c>
      <c r="K65" s="57" t="s">
        <v>22</v>
      </c>
      <c r="L65" s="50" t="s">
        <v>106</v>
      </c>
      <c r="M65" s="38">
        <v>69</v>
      </c>
      <c r="N65" s="51"/>
      <c r="O65" s="40"/>
    </row>
    <row r="66" spans="1:15" s="1" customFormat="1" ht="77.25" customHeight="1">
      <c r="A66" s="52"/>
      <c r="B66" s="53" t="s">
        <v>165</v>
      </c>
      <c r="C66" s="54">
        <v>3000000</v>
      </c>
      <c r="D66" s="54">
        <f t="shared" si="2"/>
        <v>3000000</v>
      </c>
      <c r="E66" s="54"/>
      <c r="F66" s="58"/>
      <c r="G66" s="29" t="s">
        <v>102</v>
      </c>
      <c r="H66" s="56">
        <v>63</v>
      </c>
      <c r="I66" s="34">
        <v>56</v>
      </c>
      <c r="J66" s="57">
        <v>4</v>
      </c>
      <c r="K66" s="57" t="s">
        <v>22</v>
      </c>
      <c r="L66" s="50" t="s">
        <v>106</v>
      </c>
      <c r="M66" s="38">
        <v>70</v>
      </c>
      <c r="N66" s="51"/>
      <c r="O66" s="40"/>
    </row>
    <row r="67" spans="1:15" s="1" customFormat="1" ht="75" customHeight="1">
      <c r="A67" s="52"/>
      <c r="B67" s="53" t="s">
        <v>166</v>
      </c>
      <c r="C67" s="54">
        <v>4310000</v>
      </c>
      <c r="D67" s="54">
        <f t="shared" si="2"/>
        <v>4310000</v>
      </c>
      <c r="E67" s="54"/>
      <c r="F67" s="58"/>
      <c r="G67" s="29" t="s">
        <v>103</v>
      </c>
      <c r="H67" s="56">
        <v>64</v>
      </c>
      <c r="I67" s="34">
        <v>57</v>
      </c>
      <c r="J67" s="57">
        <v>4</v>
      </c>
      <c r="K67" s="57" t="s">
        <v>22</v>
      </c>
      <c r="L67" s="50" t="s">
        <v>106</v>
      </c>
      <c r="M67" s="38">
        <v>71</v>
      </c>
      <c r="N67" s="51" t="s">
        <v>171</v>
      </c>
      <c r="O67" s="40"/>
    </row>
    <row r="68" spans="1:15" s="1" customFormat="1">
      <c r="A68" s="127"/>
      <c r="B68" s="26" t="s">
        <v>176</v>
      </c>
      <c r="C68" s="128"/>
      <c r="D68" s="128">
        <f t="shared" si="2"/>
        <v>0</v>
      </c>
      <c r="E68" s="128"/>
      <c r="F68" s="129"/>
      <c r="G68" s="130"/>
      <c r="H68" s="131"/>
      <c r="I68" s="34"/>
      <c r="J68" s="57"/>
      <c r="K68" s="57"/>
      <c r="L68" s="50"/>
      <c r="M68" s="38">
        <v>72</v>
      </c>
      <c r="N68" s="24"/>
      <c r="O68" s="40"/>
    </row>
    <row r="69" spans="1:15" s="1" customFormat="1" ht="55.5" customHeight="1">
      <c r="A69" s="52"/>
      <c r="B69" s="53" t="s">
        <v>115</v>
      </c>
      <c r="C69" s="54">
        <v>660000</v>
      </c>
      <c r="D69" s="54">
        <f t="shared" si="2"/>
        <v>660000</v>
      </c>
      <c r="E69" s="54"/>
      <c r="F69" s="58"/>
      <c r="G69" s="29" t="s">
        <v>47</v>
      </c>
      <c r="H69" s="56">
        <v>26</v>
      </c>
      <c r="I69" s="34">
        <v>58</v>
      </c>
      <c r="J69" s="57">
        <v>4</v>
      </c>
      <c r="K69" s="57" t="s">
        <v>23</v>
      </c>
      <c r="L69" s="50" t="s">
        <v>23</v>
      </c>
      <c r="M69" s="38">
        <v>73</v>
      </c>
      <c r="N69" s="24" t="s">
        <v>171</v>
      </c>
      <c r="O69" s="40"/>
    </row>
    <row r="70" spans="1:15" s="1" customFormat="1" ht="60.75" customHeight="1">
      <c r="A70" s="52"/>
      <c r="B70" s="53" t="s">
        <v>116</v>
      </c>
      <c r="C70" s="54">
        <v>660000</v>
      </c>
      <c r="D70" s="54">
        <f t="shared" si="2"/>
        <v>660000</v>
      </c>
      <c r="E70" s="54"/>
      <c r="F70" s="58"/>
      <c r="G70" s="29" t="s">
        <v>47</v>
      </c>
      <c r="H70" s="56">
        <v>27</v>
      </c>
      <c r="I70" s="34">
        <v>59</v>
      </c>
      <c r="J70" s="57">
        <v>4</v>
      </c>
      <c r="K70" s="57" t="s">
        <v>23</v>
      </c>
      <c r="L70" s="50" t="s">
        <v>23</v>
      </c>
      <c r="M70" s="38">
        <v>74</v>
      </c>
      <c r="N70" s="24" t="s">
        <v>171</v>
      </c>
      <c r="O70" s="40"/>
    </row>
    <row r="71" spans="1:15" s="1" customFormat="1" ht="68.25" customHeight="1">
      <c r="A71" s="52"/>
      <c r="B71" s="53" t="s">
        <v>117</v>
      </c>
      <c r="C71" s="54">
        <v>348000</v>
      </c>
      <c r="D71" s="54">
        <f t="shared" si="2"/>
        <v>348000</v>
      </c>
      <c r="E71" s="54"/>
      <c r="F71" s="58"/>
      <c r="G71" s="29" t="s">
        <v>80</v>
      </c>
      <c r="H71" s="56">
        <v>37</v>
      </c>
      <c r="I71" s="34">
        <v>60</v>
      </c>
      <c r="J71" s="57">
        <v>4</v>
      </c>
      <c r="K71" s="57" t="s">
        <v>23</v>
      </c>
      <c r="L71" s="50" t="s">
        <v>23</v>
      </c>
      <c r="M71" s="38">
        <v>75</v>
      </c>
      <c r="N71" s="24"/>
      <c r="O71" s="40"/>
    </row>
    <row r="72" spans="1:15" s="1" customFormat="1" ht="64.5" customHeight="1">
      <c r="A72" s="52"/>
      <c r="B72" s="53" t="s">
        <v>118</v>
      </c>
      <c r="C72" s="54">
        <v>993600</v>
      </c>
      <c r="D72" s="54">
        <f t="shared" si="2"/>
        <v>993600</v>
      </c>
      <c r="E72" s="54"/>
      <c r="F72" s="58"/>
      <c r="G72" s="29" t="s">
        <v>81</v>
      </c>
      <c r="H72" s="56">
        <v>38</v>
      </c>
      <c r="I72" s="34">
        <v>61</v>
      </c>
      <c r="J72" s="57">
        <v>4</v>
      </c>
      <c r="K72" s="57" t="s">
        <v>23</v>
      </c>
      <c r="L72" s="50" t="s">
        <v>23</v>
      </c>
      <c r="M72" s="38">
        <v>76</v>
      </c>
      <c r="N72" s="24"/>
      <c r="O72" s="40"/>
    </row>
    <row r="73" spans="1:15" s="1" customFormat="1" ht="77.25" customHeight="1">
      <c r="A73" s="134"/>
      <c r="B73" s="135" t="s">
        <v>119</v>
      </c>
      <c r="C73" s="136">
        <v>948000</v>
      </c>
      <c r="D73" s="136">
        <f t="shared" si="2"/>
        <v>0</v>
      </c>
      <c r="E73" s="136"/>
      <c r="F73" s="143">
        <f>C73</f>
        <v>948000</v>
      </c>
      <c r="G73" s="29" t="s">
        <v>97</v>
      </c>
      <c r="H73" s="138">
        <v>56</v>
      </c>
      <c r="I73" s="34">
        <v>62</v>
      </c>
      <c r="J73" s="139">
        <v>4</v>
      </c>
      <c r="K73" s="139" t="s">
        <v>23</v>
      </c>
      <c r="L73" s="50" t="s">
        <v>23</v>
      </c>
      <c r="M73" s="38">
        <v>77</v>
      </c>
      <c r="N73" s="24"/>
      <c r="O73" s="40"/>
    </row>
    <row r="74" spans="1:15" s="1" customFormat="1" ht="70.5" customHeight="1">
      <c r="A74" s="178" t="s">
        <v>32</v>
      </c>
      <c r="B74" s="123" t="s">
        <v>28</v>
      </c>
      <c r="C74" s="124"/>
      <c r="D74" s="124"/>
      <c r="E74" s="124"/>
      <c r="F74" s="125"/>
      <c r="G74" s="126"/>
      <c r="H74" s="27"/>
      <c r="I74" s="33"/>
      <c r="J74" s="49"/>
      <c r="K74" s="49"/>
      <c r="L74" s="50"/>
      <c r="M74" s="38">
        <v>78</v>
      </c>
      <c r="N74" s="24"/>
      <c r="O74" s="40"/>
    </row>
    <row r="75" spans="1:15" s="1" customFormat="1" ht="95.25" customHeight="1">
      <c r="A75" s="179"/>
      <c r="B75" s="145" t="s">
        <v>169</v>
      </c>
      <c r="C75" s="146">
        <v>2352000</v>
      </c>
      <c r="D75" s="146">
        <f>IF(F75&gt;0,C75-F75,IF(E75&gt;0,C75-E75,C75))</f>
        <v>2352000</v>
      </c>
      <c r="E75" s="146"/>
      <c r="F75" s="147"/>
      <c r="G75" s="148" t="s">
        <v>86</v>
      </c>
      <c r="H75" s="149">
        <v>43</v>
      </c>
      <c r="I75" s="34">
        <v>63</v>
      </c>
      <c r="J75" s="57">
        <v>7</v>
      </c>
      <c r="K75" s="57" t="s">
        <v>22</v>
      </c>
      <c r="L75" s="50" t="s">
        <v>105</v>
      </c>
      <c r="M75" s="38">
        <v>79</v>
      </c>
      <c r="N75" s="51"/>
      <c r="O75" s="40"/>
    </row>
    <row r="76" spans="1:15" s="1" customFormat="1" ht="236.25">
      <c r="A76" s="150"/>
      <c r="B76" s="151" t="s">
        <v>170</v>
      </c>
      <c r="C76" s="152">
        <v>18936000</v>
      </c>
      <c r="D76" s="152">
        <f>IF(F76&gt;0,C76-F76,IF(E76&gt;0,C76-E76,C76))</f>
        <v>18936000</v>
      </c>
      <c r="E76" s="152"/>
      <c r="F76" s="153"/>
      <c r="G76" s="154" t="s">
        <v>87</v>
      </c>
      <c r="H76" s="155">
        <v>44</v>
      </c>
      <c r="I76" s="144">
        <v>64</v>
      </c>
      <c r="J76" s="139">
        <v>7</v>
      </c>
      <c r="K76" s="139" t="s">
        <v>22</v>
      </c>
      <c r="L76" s="50" t="s">
        <v>105</v>
      </c>
      <c r="M76" s="38">
        <v>80</v>
      </c>
      <c r="N76" s="51"/>
      <c r="O76" s="40"/>
    </row>
    <row r="77" spans="1:15" s="158" customFormat="1" ht="26.25" customHeight="1">
      <c r="A77" s="156"/>
      <c r="B77" s="160" t="s">
        <v>178</v>
      </c>
      <c r="C77" s="164">
        <f>SUM(C5:C76)</f>
        <v>351094600</v>
      </c>
      <c r="D77" s="164">
        <f>SUM(D5:D76)</f>
        <v>319145600</v>
      </c>
      <c r="E77" s="164">
        <f>SUM(E5:E76)</f>
        <v>0</v>
      </c>
      <c r="F77" s="164">
        <f>SUM(F5:F76)</f>
        <v>31949000</v>
      </c>
      <c r="G77" s="156"/>
      <c r="H77" s="156"/>
      <c r="I77" s="157"/>
      <c r="J77" s="157"/>
      <c r="K77" s="157"/>
      <c r="L77" s="157"/>
      <c r="M77" s="157"/>
      <c r="O77" s="159"/>
    </row>
    <row r="78" spans="1:15" s="158" customFormat="1" ht="24.75" customHeight="1">
      <c r="A78" s="180" t="s">
        <v>179</v>
      </c>
      <c r="B78" s="181"/>
      <c r="C78" s="161">
        <v>9000000</v>
      </c>
      <c r="D78" s="161">
        <v>9000000</v>
      </c>
      <c r="E78" s="162">
        <v>0</v>
      </c>
      <c r="F78" s="163">
        <v>0</v>
      </c>
      <c r="G78" s="156"/>
      <c r="H78" s="156"/>
      <c r="I78" s="157"/>
      <c r="J78" s="157"/>
      <c r="K78" s="157"/>
      <c r="L78" s="157"/>
      <c r="M78" s="157"/>
      <c r="O78" s="159"/>
    </row>
    <row r="79" spans="1:15" s="158" customFormat="1" ht="27.75" customHeight="1">
      <c r="A79" s="180" t="s">
        <v>4</v>
      </c>
      <c r="B79" s="181"/>
      <c r="C79" s="164">
        <f>SUM(C77:C78)</f>
        <v>360094600</v>
      </c>
      <c r="D79" s="164">
        <f>SUM(D77:D78)</f>
        <v>328145600</v>
      </c>
      <c r="E79" s="164">
        <f>SUM(E77:E78)</f>
        <v>0</v>
      </c>
      <c r="F79" s="164">
        <f>SUM(F77:F78)</f>
        <v>31949000</v>
      </c>
      <c r="G79" s="156"/>
      <c r="H79" s="156"/>
      <c r="I79" s="157"/>
      <c r="J79" s="157"/>
      <c r="K79" s="157"/>
      <c r="L79" s="157"/>
      <c r="M79" s="157"/>
      <c r="O79" s="159"/>
    </row>
    <row r="80" spans="1:15" s="1" customFormat="1">
      <c r="B80" s="22"/>
      <c r="F80" s="22"/>
      <c r="I80" s="37"/>
      <c r="J80" s="38"/>
      <c r="K80" s="38"/>
      <c r="L80" s="38"/>
      <c r="M80" s="38"/>
      <c r="N80" s="24"/>
      <c r="O80" s="40"/>
    </row>
    <row r="81" spans="2:15" s="11" customFormat="1">
      <c r="B81" s="23"/>
      <c r="F81" s="23"/>
      <c r="I81" s="37"/>
      <c r="J81" s="38"/>
      <c r="K81" s="38"/>
      <c r="L81" s="38"/>
      <c r="M81" s="38"/>
      <c r="N81" s="24"/>
      <c r="O81" s="41"/>
    </row>
    <row r="82" spans="2:15" s="1" customFormat="1">
      <c r="B82" s="22"/>
      <c r="F82" s="22"/>
      <c r="I82" s="37"/>
      <c r="J82" s="38"/>
      <c r="K82" s="38"/>
      <c r="L82" s="38"/>
      <c r="M82" s="38"/>
      <c r="N82" s="24"/>
      <c r="O82" s="40"/>
    </row>
    <row r="83" spans="2:15" s="1" customFormat="1">
      <c r="B83" s="22"/>
      <c r="F83" s="22"/>
      <c r="I83" s="37"/>
      <c r="J83" s="38"/>
      <c r="K83" s="38"/>
      <c r="L83" s="38"/>
      <c r="M83" s="38"/>
      <c r="N83" s="24"/>
      <c r="O83" s="40"/>
    </row>
    <row r="84" spans="2:15" s="1" customFormat="1">
      <c r="B84" s="22"/>
      <c r="F84" s="22"/>
      <c r="I84" s="37"/>
      <c r="J84" s="38"/>
      <c r="K84" s="38"/>
      <c r="L84" s="38"/>
      <c r="M84" s="38"/>
      <c r="N84" s="24"/>
      <c r="O84" s="40"/>
    </row>
    <row r="85" spans="2:15" s="1" customFormat="1">
      <c r="B85" s="22"/>
      <c r="F85" s="22"/>
      <c r="I85" s="37"/>
      <c r="J85" s="38"/>
      <c r="K85" s="38"/>
      <c r="L85" s="38"/>
      <c r="M85" s="38"/>
      <c r="N85" s="24"/>
      <c r="O85" s="40"/>
    </row>
    <row r="86" spans="2:15" s="1" customFormat="1">
      <c r="B86" s="22"/>
      <c r="F86" s="22"/>
      <c r="I86" s="37"/>
      <c r="J86" s="38"/>
      <c r="K86" s="38"/>
      <c r="L86" s="38"/>
      <c r="M86" s="38"/>
      <c r="N86" s="24"/>
      <c r="O86" s="40"/>
    </row>
    <row r="87" spans="2:15" s="1" customFormat="1">
      <c r="B87" s="22"/>
      <c r="F87" s="22"/>
      <c r="I87" s="37"/>
      <c r="J87" s="38"/>
      <c r="K87" s="38"/>
      <c r="L87" s="38"/>
      <c r="M87" s="38"/>
      <c r="N87" s="24"/>
      <c r="O87" s="40"/>
    </row>
    <row r="88" spans="2:15" s="1" customFormat="1">
      <c r="B88" s="22"/>
      <c r="F88" s="22"/>
      <c r="I88" s="37"/>
      <c r="J88" s="38"/>
      <c r="K88" s="38"/>
      <c r="L88" s="38"/>
      <c r="M88" s="38"/>
      <c r="N88" s="24"/>
      <c r="O88" s="40"/>
    </row>
    <row r="89" spans="2:15" s="1" customFormat="1">
      <c r="B89" s="22"/>
      <c r="F89" s="22"/>
      <c r="I89" s="37"/>
      <c r="J89" s="38"/>
      <c r="K89" s="38"/>
      <c r="L89" s="38"/>
      <c r="M89" s="38"/>
      <c r="N89" s="24"/>
      <c r="O89" s="40"/>
    </row>
    <row r="90" spans="2:15" s="1" customFormat="1">
      <c r="B90" s="22"/>
      <c r="F90" s="22"/>
      <c r="I90" s="37"/>
      <c r="J90" s="38"/>
      <c r="K90" s="38"/>
      <c r="L90" s="38"/>
      <c r="M90" s="38"/>
      <c r="N90" s="24"/>
      <c r="O90" s="40"/>
    </row>
    <row r="91" spans="2:15" s="1" customFormat="1">
      <c r="B91" s="22"/>
      <c r="F91" s="22"/>
      <c r="I91" s="37"/>
      <c r="J91" s="38"/>
      <c r="K91" s="38"/>
      <c r="L91" s="38"/>
      <c r="M91" s="38"/>
      <c r="N91" s="24"/>
      <c r="O91" s="40"/>
    </row>
    <row r="92" spans="2:15" s="1" customFormat="1">
      <c r="B92" s="22"/>
      <c r="F92" s="22"/>
      <c r="I92" s="37"/>
      <c r="J92" s="38"/>
      <c r="K92" s="38"/>
      <c r="L92" s="38"/>
      <c r="M92" s="38"/>
      <c r="N92" s="24"/>
      <c r="O92" s="40"/>
    </row>
    <row r="93" spans="2:15" s="1" customFormat="1">
      <c r="B93" s="22"/>
      <c r="F93" s="22"/>
      <c r="I93" s="37"/>
      <c r="J93" s="38"/>
      <c r="K93" s="38"/>
      <c r="L93" s="38"/>
      <c r="M93" s="38"/>
      <c r="N93" s="24"/>
      <c r="O93" s="40"/>
    </row>
    <row r="94" spans="2:15" s="11" customFormat="1">
      <c r="B94" s="23"/>
      <c r="F94" s="23"/>
      <c r="I94" s="37"/>
      <c r="J94" s="38"/>
      <c r="K94" s="38"/>
      <c r="L94" s="38"/>
      <c r="M94" s="38"/>
      <c r="N94" s="24"/>
      <c r="O94" s="41"/>
    </row>
    <row r="95" spans="2:15" s="11" customFormat="1">
      <c r="B95" s="23"/>
      <c r="F95" s="23"/>
      <c r="I95" s="37"/>
      <c r="J95" s="38"/>
      <c r="K95" s="38"/>
      <c r="L95" s="38"/>
      <c r="M95" s="38"/>
      <c r="N95" s="24"/>
      <c r="O95" s="41"/>
    </row>
    <row r="96" spans="2:15" s="11" customFormat="1">
      <c r="B96" s="23"/>
      <c r="F96" s="23"/>
      <c r="I96" s="37"/>
      <c r="J96" s="38"/>
      <c r="K96" s="38"/>
      <c r="L96" s="38"/>
      <c r="M96" s="38"/>
      <c r="N96" s="24"/>
      <c r="O96" s="41"/>
    </row>
    <row r="97" spans="1:15" s="1" customFormat="1">
      <c r="B97" s="22"/>
      <c r="F97" s="22"/>
      <c r="I97" s="37"/>
      <c r="J97" s="38"/>
      <c r="K97" s="38"/>
      <c r="L97" s="38"/>
      <c r="M97" s="38"/>
      <c r="N97" s="24"/>
      <c r="O97" s="40"/>
    </row>
    <row r="98" spans="1:15" s="1" customFormat="1">
      <c r="B98" s="22"/>
      <c r="F98" s="22"/>
      <c r="I98" s="37"/>
      <c r="J98" s="38"/>
      <c r="K98" s="38"/>
      <c r="L98" s="38"/>
      <c r="M98" s="38"/>
      <c r="N98" s="24"/>
      <c r="O98" s="40"/>
    </row>
    <row r="99" spans="1:15" s="1" customFormat="1">
      <c r="B99" s="22"/>
      <c r="F99" s="22"/>
      <c r="I99" s="37"/>
      <c r="J99" s="38"/>
      <c r="K99" s="38"/>
      <c r="L99" s="38"/>
      <c r="M99" s="38"/>
      <c r="N99" s="24"/>
      <c r="O99" s="40"/>
    </row>
    <row r="100" spans="1:15" s="1" customFormat="1">
      <c r="B100" s="22"/>
      <c r="F100" s="22"/>
      <c r="I100" s="37"/>
      <c r="J100" s="38"/>
      <c r="K100" s="38"/>
      <c r="L100" s="38"/>
      <c r="M100" s="38"/>
      <c r="N100" s="24"/>
      <c r="O100" s="40"/>
    </row>
    <row r="101" spans="1:15" s="1" customFormat="1">
      <c r="B101" s="22"/>
      <c r="F101" s="22"/>
      <c r="I101" s="37"/>
      <c r="J101" s="38"/>
      <c r="K101" s="38"/>
      <c r="L101" s="38"/>
      <c r="M101" s="38"/>
      <c r="N101" s="24"/>
      <c r="O101" s="40"/>
    </row>
    <row r="102" spans="1:15" s="11" customFormat="1">
      <c r="B102" s="23"/>
      <c r="F102" s="23"/>
      <c r="I102" s="37"/>
      <c r="J102" s="38"/>
      <c r="K102" s="38"/>
      <c r="L102" s="38"/>
      <c r="M102" s="38"/>
      <c r="N102" s="24"/>
      <c r="O102" s="41"/>
    </row>
    <row r="103" spans="1:15" s="1" customFormat="1">
      <c r="B103" s="22"/>
      <c r="F103" s="22"/>
      <c r="I103" s="37"/>
      <c r="J103" s="38"/>
      <c r="K103" s="38"/>
      <c r="L103" s="38"/>
      <c r="M103" s="38"/>
      <c r="N103" s="24"/>
      <c r="O103" s="40"/>
    </row>
    <row r="104" spans="1:15">
      <c r="A104" s="9"/>
      <c r="C104" s="9"/>
      <c r="D104" s="9"/>
      <c r="E104" s="9"/>
      <c r="F104" s="64"/>
      <c r="H104" s="9"/>
      <c r="I104" s="37"/>
    </row>
    <row r="105" spans="1:15">
      <c r="A105" s="9"/>
      <c r="C105" s="9"/>
      <c r="D105" s="9"/>
      <c r="E105" s="9"/>
      <c r="F105" s="64"/>
      <c r="H105" s="9"/>
      <c r="I105" s="37"/>
    </row>
    <row r="106" spans="1:15">
      <c r="A106" s="9"/>
      <c r="C106" s="9"/>
      <c r="D106" s="9"/>
      <c r="E106" s="9"/>
      <c r="F106" s="64"/>
      <c r="H106" s="9"/>
      <c r="I106" s="37"/>
    </row>
    <row r="107" spans="1:15">
      <c r="A107" s="9"/>
      <c r="C107" s="9"/>
      <c r="D107" s="9"/>
      <c r="E107" s="9"/>
      <c r="F107" s="64"/>
      <c r="H107" s="9"/>
      <c r="I107" s="37"/>
    </row>
    <row r="108" spans="1:15">
      <c r="A108" s="9"/>
      <c r="C108" s="9"/>
      <c r="D108" s="9"/>
      <c r="E108" s="9"/>
      <c r="F108" s="64"/>
      <c r="H108" s="9"/>
      <c r="I108" s="37"/>
    </row>
    <row r="109" spans="1:15">
      <c r="A109" s="9"/>
      <c r="C109" s="9"/>
      <c r="D109" s="9"/>
      <c r="E109" s="9"/>
      <c r="F109" s="64"/>
      <c r="H109" s="9"/>
      <c r="I109" s="37"/>
    </row>
    <row r="110" spans="1:15">
      <c r="A110" s="9"/>
      <c r="C110" s="9"/>
      <c r="D110" s="9"/>
      <c r="E110" s="9"/>
      <c r="F110" s="64"/>
      <c r="H110" s="9"/>
      <c r="I110" s="37"/>
    </row>
    <row r="111" spans="1:15">
      <c r="A111" s="9"/>
      <c r="C111" s="9"/>
      <c r="D111" s="9"/>
      <c r="E111" s="9"/>
      <c r="F111" s="9"/>
      <c r="H111" s="9"/>
      <c r="I111" s="37"/>
    </row>
    <row r="112" spans="1:15">
      <c r="A112" s="9"/>
      <c r="C112" s="9"/>
      <c r="D112" s="9"/>
      <c r="E112" s="9"/>
      <c r="F112" s="9"/>
      <c r="H112" s="9"/>
      <c r="I112" s="37"/>
    </row>
    <row r="113" spans="1:9">
      <c r="A113" s="9"/>
      <c r="C113" s="9"/>
      <c r="D113" s="9"/>
      <c r="E113" s="9"/>
      <c r="F113" s="9"/>
      <c r="H113" s="9"/>
      <c r="I113" s="37"/>
    </row>
    <row r="114" spans="1:9">
      <c r="A114" s="9"/>
      <c r="C114" s="9"/>
      <c r="D114" s="9"/>
      <c r="E114" s="9"/>
      <c r="F114" s="9"/>
      <c r="H114" s="9"/>
      <c r="I114" s="37"/>
    </row>
    <row r="115" spans="1:9">
      <c r="A115" s="9"/>
      <c r="C115" s="9"/>
      <c r="D115" s="9"/>
      <c r="E115" s="9"/>
      <c r="F115" s="9"/>
      <c r="H115" s="9"/>
      <c r="I115" s="37"/>
    </row>
    <row r="116" spans="1:9">
      <c r="A116" s="9"/>
      <c r="C116" s="9"/>
      <c r="D116" s="9"/>
      <c r="E116" s="9"/>
      <c r="F116" s="9"/>
      <c r="H116" s="9"/>
      <c r="I116" s="37"/>
    </row>
    <row r="117" spans="1:9">
      <c r="A117" s="9"/>
      <c r="C117" s="9"/>
      <c r="D117" s="9"/>
      <c r="E117" s="9"/>
      <c r="F117" s="9"/>
      <c r="H117" s="9"/>
      <c r="I117" s="37"/>
    </row>
    <row r="118" spans="1:9">
      <c r="A118" s="9"/>
      <c r="C118" s="9"/>
      <c r="D118" s="9"/>
      <c r="E118" s="9"/>
      <c r="F118" s="9"/>
      <c r="H118" s="9"/>
      <c r="I118" s="37"/>
    </row>
    <row r="119" spans="1:9">
      <c r="A119" s="9"/>
      <c r="C119" s="9"/>
      <c r="D119" s="9"/>
      <c r="E119" s="9"/>
      <c r="F119" s="9"/>
      <c r="H119" s="9"/>
      <c r="I119" s="37"/>
    </row>
    <row r="120" spans="1:9">
      <c r="A120" s="9"/>
      <c r="C120" s="9"/>
      <c r="D120" s="9"/>
      <c r="E120" s="9"/>
      <c r="F120" s="9"/>
      <c r="H120" s="9"/>
      <c r="I120" s="37"/>
    </row>
    <row r="121" spans="1:9">
      <c r="A121" s="9"/>
      <c r="C121" s="9"/>
      <c r="D121" s="9"/>
      <c r="E121" s="9"/>
      <c r="F121" s="9"/>
      <c r="H121" s="9"/>
      <c r="I121" s="37"/>
    </row>
    <row r="122" spans="1:9">
      <c r="A122" s="9"/>
      <c r="C122" s="9"/>
      <c r="D122" s="9"/>
      <c r="E122" s="9"/>
      <c r="F122" s="9"/>
      <c r="H122" s="9"/>
      <c r="I122" s="37"/>
    </row>
    <row r="123" spans="1:9">
      <c r="A123" s="9"/>
      <c r="C123" s="9"/>
      <c r="D123" s="9"/>
      <c r="E123" s="9"/>
      <c r="F123" s="9"/>
      <c r="H123" s="9"/>
      <c r="I123" s="37"/>
    </row>
    <row r="124" spans="1:9">
      <c r="A124" s="9"/>
      <c r="C124" s="9"/>
      <c r="D124" s="9"/>
      <c r="E124" s="9"/>
      <c r="F124" s="9"/>
      <c r="H124" s="9"/>
      <c r="I124" s="37"/>
    </row>
    <row r="125" spans="1:9">
      <c r="A125" s="9"/>
      <c r="C125" s="9"/>
      <c r="D125" s="9"/>
      <c r="E125" s="9"/>
      <c r="F125" s="9"/>
      <c r="H125" s="9"/>
      <c r="I125" s="37"/>
    </row>
    <row r="126" spans="1:9">
      <c r="A126" s="9"/>
      <c r="C126" s="9"/>
      <c r="D126" s="9"/>
      <c r="E126" s="9"/>
      <c r="F126" s="9"/>
      <c r="H126" s="9"/>
      <c r="I126" s="37"/>
    </row>
    <row r="127" spans="1:9">
      <c r="A127" s="9"/>
      <c r="C127" s="9"/>
      <c r="D127" s="9"/>
      <c r="E127" s="9"/>
      <c r="F127" s="9"/>
      <c r="H127" s="9"/>
      <c r="I127" s="37"/>
    </row>
    <row r="128" spans="1:9">
      <c r="A128" s="9"/>
      <c r="C128" s="9"/>
      <c r="D128" s="9"/>
      <c r="E128" s="9"/>
      <c r="F128" s="9"/>
      <c r="H128" s="9"/>
      <c r="I128" s="37"/>
    </row>
    <row r="129" spans="1:9">
      <c r="A129" s="9"/>
      <c r="C129" s="9"/>
      <c r="D129" s="9"/>
      <c r="E129" s="9"/>
      <c r="F129" s="9"/>
      <c r="H129" s="9"/>
      <c r="I129" s="37"/>
    </row>
    <row r="130" spans="1:9">
      <c r="A130" s="9"/>
      <c r="C130" s="9"/>
      <c r="D130" s="9"/>
      <c r="E130" s="9"/>
      <c r="F130" s="9"/>
      <c r="H130" s="9"/>
      <c r="I130" s="37"/>
    </row>
    <row r="131" spans="1:9">
      <c r="A131" s="9"/>
      <c r="C131" s="9"/>
      <c r="D131" s="9"/>
      <c r="E131" s="9"/>
      <c r="F131" s="9"/>
      <c r="H131" s="9"/>
      <c r="I131" s="37"/>
    </row>
    <row r="132" spans="1:9">
      <c r="A132" s="9"/>
      <c r="C132" s="9"/>
      <c r="D132" s="9"/>
      <c r="E132" s="9"/>
      <c r="F132" s="9"/>
      <c r="H132" s="9"/>
      <c r="I132" s="37"/>
    </row>
    <row r="133" spans="1:9">
      <c r="A133" s="9"/>
      <c r="C133" s="9"/>
      <c r="D133" s="9"/>
      <c r="E133" s="9"/>
      <c r="F133" s="9"/>
      <c r="H133" s="9"/>
      <c r="I133" s="37"/>
    </row>
    <row r="134" spans="1:9">
      <c r="A134" s="9"/>
      <c r="C134" s="9"/>
      <c r="D134" s="9"/>
      <c r="E134" s="9"/>
      <c r="F134" s="9"/>
      <c r="H134" s="9"/>
      <c r="I134" s="37"/>
    </row>
    <row r="135" spans="1:9">
      <c r="A135" s="9"/>
      <c r="C135" s="9"/>
      <c r="D135" s="9"/>
      <c r="E135" s="9"/>
      <c r="F135" s="9"/>
      <c r="H135" s="9"/>
      <c r="I135" s="37"/>
    </row>
    <row r="136" spans="1:9">
      <c r="A136" s="9"/>
      <c r="C136" s="9"/>
      <c r="D136" s="9"/>
      <c r="E136" s="9"/>
      <c r="F136" s="9"/>
      <c r="H136" s="9"/>
      <c r="I136" s="37"/>
    </row>
    <row r="137" spans="1:9">
      <c r="A137" s="9"/>
      <c r="C137" s="9"/>
      <c r="D137" s="9"/>
      <c r="E137" s="9"/>
      <c r="F137" s="9"/>
      <c r="H137" s="9"/>
      <c r="I137" s="37"/>
    </row>
    <row r="138" spans="1:9">
      <c r="A138" s="9"/>
      <c r="C138" s="9"/>
      <c r="D138" s="9"/>
      <c r="E138" s="9"/>
      <c r="F138" s="9"/>
      <c r="H138" s="9"/>
      <c r="I138" s="37"/>
    </row>
    <row r="139" spans="1:9">
      <c r="A139" s="9"/>
      <c r="C139" s="9"/>
      <c r="D139" s="9"/>
      <c r="E139" s="9"/>
      <c r="F139" s="9"/>
      <c r="H139" s="9"/>
      <c r="I139" s="37"/>
    </row>
    <row r="140" spans="1:9">
      <c r="A140" s="9"/>
      <c r="C140" s="9"/>
      <c r="D140" s="9"/>
      <c r="E140" s="9"/>
      <c r="F140" s="9"/>
      <c r="H140" s="9"/>
      <c r="I140" s="37"/>
    </row>
    <row r="141" spans="1:9">
      <c r="A141" s="9"/>
      <c r="C141" s="9"/>
      <c r="D141" s="9"/>
      <c r="E141" s="9"/>
      <c r="F141" s="9"/>
      <c r="H141" s="9"/>
      <c r="I141" s="37"/>
    </row>
    <row r="142" spans="1:9">
      <c r="A142" s="9"/>
      <c r="C142" s="9"/>
      <c r="D142" s="9"/>
      <c r="E142" s="9"/>
      <c r="F142" s="9"/>
      <c r="H142" s="9"/>
      <c r="I142" s="37"/>
    </row>
    <row r="143" spans="1:9">
      <c r="A143" s="9"/>
      <c r="C143" s="9"/>
      <c r="D143" s="9"/>
      <c r="E143" s="9"/>
      <c r="F143" s="9"/>
      <c r="H143" s="9"/>
      <c r="I143" s="37"/>
    </row>
    <row r="144" spans="1:9">
      <c r="A144" s="9"/>
      <c r="C144" s="9"/>
      <c r="D144" s="9"/>
      <c r="E144" s="9"/>
      <c r="F144" s="9"/>
      <c r="H144" s="9"/>
      <c r="I144" s="37"/>
    </row>
    <row r="145" spans="1:9">
      <c r="A145" s="9"/>
      <c r="C145" s="9"/>
      <c r="D145" s="9"/>
      <c r="E145" s="9"/>
      <c r="F145" s="9"/>
      <c r="H145" s="9"/>
      <c r="I145" s="37"/>
    </row>
    <row r="146" spans="1:9">
      <c r="A146" s="9"/>
      <c r="C146" s="9"/>
      <c r="D146" s="9"/>
      <c r="E146" s="9"/>
      <c r="F146" s="9"/>
      <c r="H146" s="9"/>
      <c r="I146" s="37"/>
    </row>
    <row r="147" spans="1:9">
      <c r="A147" s="9"/>
      <c r="C147" s="9"/>
      <c r="D147" s="9"/>
      <c r="E147" s="9"/>
      <c r="F147" s="9"/>
      <c r="H147" s="9"/>
      <c r="I147" s="37"/>
    </row>
    <row r="148" spans="1:9">
      <c r="A148" s="9"/>
      <c r="C148" s="9"/>
      <c r="D148" s="9"/>
      <c r="E148" s="9"/>
      <c r="F148" s="9"/>
      <c r="H148" s="9"/>
      <c r="I148" s="37"/>
    </row>
    <row r="149" spans="1:9">
      <c r="A149" s="9"/>
      <c r="C149" s="9"/>
      <c r="D149" s="9"/>
      <c r="E149" s="9"/>
      <c r="F149" s="9"/>
      <c r="H149" s="9"/>
      <c r="I149" s="37"/>
    </row>
    <row r="150" spans="1:9">
      <c r="A150" s="9"/>
      <c r="C150" s="9"/>
      <c r="D150" s="9"/>
      <c r="E150" s="9"/>
      <c r="F150" s="9"/>
      <c r="H150" s="9"/>
      <c r="I150" s="37"/>
    </row>
    <row r="151" spans="1:9">
      <c r="A151" s="9"/>
      <c r="C151" s="9"/>
      <c r="D151" s="9"/>
      <c r="E151" s="9"/>
      <c r="F151" s="9"/>
      <c r="H151" s="9"/>
      <c r="I151" s="37"/>
    </row>
    <row r="152" spans="1:9">
      <c r="A152" s="9"/>
      <c r="C152" s="9"/>
      <c r="D152" s="9"/>
      <c r="E152" s="9"/>
      <c r="F152" s="9"/>
      <c r="H152" s="9"/>
      <c r="I152" s="37"/>
    </row>
    <row r="153" spans="1:9">
      <c r="A153" s="9"/>
      <c r="C153" s="9"/>
      <c r="D153" s="9"/>
      <c r="E153" s="9"/>
      <c r="F153" s="9"/>
      <c r="H153" s="9"/>
      <c r="I153" s="37"/>
    </row>
    <row r="154" spans="1:9">
      <c r="A154" s="9"/>
      <c r="C154" s="9"/>
      <c r="D154" s="9"/>
      <c r="E154" s="9"/>
      <c r="F154" s="9"/>
      <c r="H154" s="9"/>
      <c r="I154" s="37"/>
    </row>
    <row r="155" spans="1:9">
      <c r="A155" s="9"/>
      <c r="C155" s="9"/>
      <c r="D155" s="9"/>
      <c r="E155" s="9"/>
      <c r="F155" s="9"/>
      <c r="H155" s="9"/>
      <c r="I155" s="37"/>
    </row>
    <row r="156" spans="1:9">
      <c r="A156" s="9"/>
      <c r="C156" s="9"/>
      <c r="D156" s="9"/>
      <c r="E156" s="9"/>
      <c r="F156" s="9"/>
      <c r="H156" s="9"/>
      <c r="I156" s="37"/>
    </row>
    <row r="157" spans="1:9">
      <c r="A157" s="9"/>
      <c r="C157" s="9"/>
      <c r="D157" s="9"/>
      <c r="E157" s="9"/>
      <c r="F157" s="9"/>
      <c r="H157" s="9"/>
      <c r="I157" s="37"/>
    </row>
    <row r="158" spans="1:9">
      <c r="A158" s="9"/>
      <c r="C158" s="9"/>
      <c r="D158" s="9"/>
      <c r="E158" s="9"/>
      <c r="F158" s="9"/>
      <c r="H158" s="9"/>
      <c r="I158" s="37"/>
    </row>
    <row r="159" spans="1:9">
      <c r="A159" s="9"/>
      <c r="C159" s="9"/>
      <c r="D159" s="9"/>
      <c r="E159" s="9"/>
      <c r="F159" s="9"/>
      <c r="H159" s="9"/>
      <c r="I159" s="37"/>
    </row>
    <row r="160" spans="1:9">
      <c r="A160" s="9"/>
      <c r="C160" s="9"/>
      <c r="D160" s="9"/>
      <c r="E160" s="9"/>
      <c r="F160" s="9"/>
      <c r="H160" s="9"/>
      <c r="I160" s="37"/>
    </row>
    <row r="161" spans="1:9">
      <c r="A161" s="9"/>
      <c r="C161" s="9"/>
      <c r="D161" s="9"/>
      <c r="E161" s="9"/>
      <c r="F161" s="9"/>
      <c r="H161" s="9"/>
      <c r="I161" s="37"/>
    </row>
    <row r="162" spans="1:9">
      <c r="A162" s="9"/>
      <c r="C162" s="9"/>
      <c r="D162" s="9"/>
      <c r="E162" s="9"/>
      <c r="F162" s="9"/>
      <c r="H162" s="9"/>
      <c r="I162" s="37"/>
    </row>
    <row r="163" spans="1:9">
      <c r="A163" s="9"/>
      <c r="C163" s="9"/>
      <c r="D163" s="9"/>
      <c r="E163" s="9"/>
      <c r="F163" s="9"/>
      <c r="H163" s="9"/>
      <c r="I163" s="37"/>
    </row>
    <row r="164" spans="1:9">
      <c r="A164" s="9"/>
      <c r="C164" s="9"/>
      <c r="D164" s="9"/>
      <c r="E164" s="9"/>
      <c r="F164" s="9"/>
      <c r="H164" s="9"/>
      <c r="I164" s="37"/>
    </row>
    <row r="165" spans="1:9">
      <c r="A165" s="9"/>
      <c r="C165" s="9"/>
      <c r="D165" s="9"/>
      <c r="E165" s="9"/>
      <c r="F165" s="9"/>
      <c r="H165" s="9"/>
      <c r="I165" s="37"/>
    </row>
    <row r="166" spans="1:9">
      <c r="A166" s="9"/>
      <c r="C166" s="9"/>
      <c r="D166" s="9"/>
      <c r="E166" s="9"/>
      <c r="F166" s="9"/>
      <c r="H166" s="9"/>
      <c r="I166" s="37"/>
    </row>
    <row r="167" spans="1:9">
      <c r="A167" s="9"/>
      <c r="C167" s="9"/>
      <c r="D167" s="9"/>
      <c r="E167" s="9"/>
      <c r="F167" s="9"/>
      <c r="H167" s="9"/>
      <c r="I167" s="37"/>
    </row>
    <row r="168" spans="1:9">
      <c r="A168" s="9"/>
      <c r="C168" s="9"/>
      <c r="D168" s="9"/>
      <c r="E168" s="9"/>
      <c r="F168" s="9"/>
      <c r="H168" s="9"/>
      <c r="I168" s="37"/>
    </row>
    <row r="169" spans="1:9">
      <c r="A169" s="9"/>
      <c r="C169" s="9"/>
      <c r="D169" s="9"/>
      <c r="E169" s="9"/>
      <c r="F169" s="9"/>
      <c r="H169" s="9"/>
      <c r="I169" s="37"/>
    </row>
    <row r="170" spans="1:9">
      <c r="A170" s="9"/>
      <c r="C170" s="9"/>
      <c r="D170" s="9"/>
      <c r="E170" s="9"/>
      <c r="F170" s="9"/>
      <c r="H170" s="9"/>
      <c r="I170" s="37"/>
    </row>
    <row r="171" spans="1:9">
      <c r="A171" s="9"/>
      <c r="C171" s="9"/>
      <c r="D171" s="9"/>
      <c r="E171" s="9"/>
      <c r="F171" s="9"/>
      <c r="H171" s="9"/>
      <c r="I171" s="37"/>
    </row>
    <row r="172" spans="1:9">
      <c r="A172" s="9"/>
      <c r="C172" s="9"/>
      <c r="D172" s="9"/>
      <c r="E172" s="9"/>
      <c r="F172" s="9"/>
      <c r="H172" s="9"/>
      <c r="I172" s="37"/>
    </row>
    <row r="173" spans="1:9">
      <c r="A173" s="9"/>
      <c r="C173" s="9"/>
      <c r="D173" s="9"/>
      <c r="E173" s="9"/>
      <c r="F173" s="9"/>
      <c r="H173" s="9"/>
      <c r="I173" s="37"/>
    </row>
    <row r="174" spans="1:9">
      <c r="A174" s="9"/>
      <c r="C174" s="9"/>
      <c r="D174" s="9"/>
      <c r="E174" s="9"/>
      <c r="F174" s="9"/>
      <c r="H174" s="9"/>
      <c r="I174" s="37"/>
    </row>
  </sheetData>
  <sortState ref="A5:O76">
    <sortCondition ref="M5:M76"/>
  </sortState>
  <mergeCells count="8">
    <mergeCell ref="A74:A75"/>
    <mergeCell ref="A78:B78"/>
    <mergeCell ref="A79:B79"/>
    <mergeCell ref="A1:G1"/>
    <mergeCell ref="A2:G2"/>
    <mergeCell ref="A3:G3"/>
    <mergeCell ref="A23:A24"/>
    <mergeCell ref="A9:A10"/>
  </mergeCells>
  <phoneticPr fontId="3" type="noConversion"/>
  <pageMargins left="0.43307086614173229" right="0.23622047244094491" top="0.35433070866141736" bottom="0.55118110236220474" header="0.31496062992125984" footer="0.31496062992125984"/>
  <pageSetup paperSize="9" scale="89" fitToHeight="47" orientation="landscape" r:id="rId1"/>
  <headerFooter alignWithMargins="0">
    <oddFooter>&amp;C&amp;10หน้าที่&amp;P จาก&amp;N&amp;R&amp;10กลุ่มจังหวัดภาคตะวันออก/จังหวัดชลบุรี</oddFooter>
  </headerFooter>
</worksheet>
</file>

<file path=xl/worksheets/sheet6.xml><?xml version="1.0" encoding="utf-8"?>
<worksheet xmlns="http://schemas.openxmlformats.org/spreadsheetml/2006/main" xmlns:r="http://schemas.openxmlformats.org/officeDocument/2006/relationships">
  <dimension ref="A1"/>
  <sheetViews>
    <sheetView tabSelected="1" workbookViewId="0">
      <selection activeCell="G23" sqref="G23"/>
    </sheetView>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สรุป Position</vt:lpstr>
      <vt:lpstr>สรุป Top 5</vt:lpstr>
      <vt:lpstr>สรุปโครงการอื่นๆ</vt:lpstr>
      <vt:lpstr>สรุปรวม</vt:lpstr>
      <vt:lpstr> ลักษณะโครงการ</vt:lpstr>
      <vt:lpstr>แผนพัฒนา</vt:lpstr>
      <vt:lpstr>' ลักษณะโครงการ'!Print_Area</vt:lpstr>
      <vt:lpstr>'สรุป Top 5'!Print_Area</vt:lpstr>
      <vt:lpstr>สรุปโครงการอื่นๆ!Print_Area</vt:lpstr>
      <vt:lpstr>สรุปรวม!Print_Area</vt:lpstr>
      <vt:lpstr>' ลักษณะโครงการ'!Print_Titles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TZ16S</dc:creator>
  <cp:lastModifiedBy>Admin</cp:lastModifiedBy>
  <cp:lastPrinted>2013-03-25T07:29:24Z</cp:lastPrinted>
  <dcterms:created xsi:type="dcterms:W3CDTF">2009-02-23T08:52:27Z</dcterms:created>
  <dcterms:modified xsi:type="dcterms:W3CDTF">2013-04-03T02:52:33Z</dcterms:modified>
</cp:coreProperties>
</file>